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E:\1-KHOA KINH TE\HO SO LOP CO VAN HOC TAP\HO SO LOP 23C1-KLB1\"/>
    </mc:Choice>
  </mc:AlternateContent>
  <xr:revisionPtr revIDLastSave="0" documentId="13_ncr:1_{66D46680-06FE-4983-A117-BB22A1E15188}" xr6:coauthVersionLast="47" xr6:coauthVersionMax="47" xr10:uidLastSave="{00000000-0000-0000-0000-000000000000}"/>
  <bookViews>
    <workbookView xWindow="-120" yWindow="-120" windowWidth="20730" windowHeight="11160" firstSheet="3" activeTab="3" xr2:uid="{00000000-000D-0000-FFFF-FFFF00000000}"/>
  </bookViews>
  <sheets>
    <sheet name="Điểm rèn luyện-nhap" sheetId="19" state="hidden" r:id="rId1"/>
    <sheet name="Sheet1" sheetId="20" state="hidden" r:id="rId2"/>
    <sheet name="DS SINH VIEN DU LE" sheetId="21" state="hidden" r:id="rId3"/>
    <sheet name="biên bản họp" sheetId="26" r:id="rId4"/>
    <sheet name="RL-CA NHAN" sheetId="23" r:id="rId5"/>
  </sheets>
  <definedNames>
    <definedName name="_Fill" hidden="1">#REF!</definedName>
    <definedName name="_xlnm._FilterDatabase" localSheetId="0" hidden="1">'Điểm rèn luyện-nhap'!$A$11:$X$69</definedName>
    <definedName name="_xlnm._FilterDatabase" localSheetId="2" hidden="1">'DS SINH VIEN DU LE'!$A$12:$L$16</definedName>
    <definedName name="_xlnm.Print_Titles" localSheetId="0">'Điểm rèn luyện-nhap'!$10:$11</definedName>
    <definedName name="_xlnm.Print_Titles" localSheetId="2">'DS SINH VIEN DU LE'!$10:$11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2" i="23" l="1"/>
  <c r="D98" i="23"/>
  <c r="D93" i="23"/>
  <c r="D76" i="23"/>
  <c r="D75" i="23" s="1"/>
  <c r="D57" i="23"/>
  <c r="D56" i="23"/>
  <c r="D34" i="23"/>
  <c r="D33" i="23" s="1"/>
  <c r="F8" i="23"/>
  <c r="E8" i="23"/>
  <c r="D8" i="23"/>
  <c r="G31" i="26"/>
  <c r="G30" i="26"/>
  <c r="G29" i="26"/>
  <c r="G28" i="26"/>
  <c r="G27" i="26"/>
  <c r="G26" i="26"/>
  <c r="G25" i="26"/>
  <c r="G24" i="26"/>
  <c r="G23" i="26"/>
  <c r="G22" i="26"/>
  <c r="G21" i="26"/>
  <c r="E40" i="26" s="1"/>
  <c r="F40" i="26" s="1"/>
  <c r="U69" i="19"/>
  <c r="P69" i="19"/>
  <c r="J69" i="19"/>
  <c r="W69" i="19" s="1"/>
  <c r="U68" i="19"/>
  <c r="P68" i="19"/>
  <c r="J68" i="19"/>
  <c r="W68" i="19" s="1"/>
  <c r="U67" i="19"/>
  <c r="P67" i="19"/>
  <c r="J67" i="19"/>
  <c r="W67" i="19" s="1"/>
  <c r="U66" i="19"/>
  <c r="P66" i="19"/>
  <c r="J66" i="19"/>
  <c r="W66" i="19" s="1"/>
  <c r="U65" i="19"/>
  <c r="P65" i="19"/>
  <c r="J65" i="19"/>
  <c r="W65" i="19" s="1"/>
  <c r="U64" i="19"/>
  <c r="P64" i="19"/>
  <c r="J64" i="19"/>
  <c r="W64" i="19" s="1"/>
  <c r="U63" i="19"/>
  <c r="P63" i="19"/>
  <c r="J63" i="19"/>
  <c r="W63" i="19" s="1"/>
  <c r="U62" i="19"/>
  <c r="P62" i="19"/>
  <c r="J62" i="19"/>
  <c r="W62" i="19" s="1"/>
  <c r="U61" i="19"/>
  <c r="P61" i="19"/>
  <c r="J61" i="19"/>
  <c r="W61" i="19" s="1"/>
  <c r="U60" i="19"/>
  <c r="P60" i="19"/>
  <c r="J60" i="19"/>
  <c r="W60" i="19" s="1"/>
  <c r="U59" i="19"/>
  <c r="P59" i="19"/>
  <c r="J59" i="19"/>
  <c r="W59" i="19" s="1"/>
  <c r="U58" i="19"/>
  <c r="P58" i="19"/>
  <c r="J58" i="19"/>
  <c r="W58" i="19" s="1"/>
  <c r="U57" i="19"/>
  <c r="P57" i="19"/>
  <c r="J57" i="19"/>
  <c r="W57" i="19" s="1"/>
  <c r="U56" i="19"/>
  <c r="P56" i="19"/>
  <c r="J56" i="19"/>
  <c r="W56" i="19" s="1"/>
  <c r="U55" i="19"/>
  <c r="P55" i="19"/>
  <c r="J55" i="19"/>
  <c r="W55" i="19" s="1"/>
  <c r="U54" i="19"/>
  <c r="P54" i="19"/>
  <c r="J54" i="19"/>
  <c r="W54" i="19" s="1"/>
  <c r="U53" i="19"/>
  <c r="P53" i="19"/>
  <c r="J53" i="19"/>
  <c r="W53" i="19" s="1"/>
  <c r="U52" i="19"/>
  <c r="P52" i="19"/>
  <c r="J52" i="19"/>
  <c r="W52" i="19" s="1"/>
  <c r="U51" i="19"/>
  <c r="P51" i="19"/>
  <c r="J51" i="19"/>
  <c r="W51" i="19" s="1"/>
  <c r="U50" i="19"/>
  <c r="P50" i="19"/>
  <c r="J50" i="19"/>
  <c r="W50" i="19" s="1"/>
  <c r="U49" i="19"/>
  <c r="P49" i="19"/>
  <c r="J49" i="19"/>
  <c r="W49" i="19" s="1"/>
  <c r="U48" i="19"/>
  <c r="P48" i="19"/>
  <c r="J48" i="19"/>
  <c r="W48" i="19" s="1"/>
  <c r="U47" i="19"/>
  <c r="P47" i="19"/>
  <c r="J47" i="19"/>
  <c r="W47" i="19" s="1"/>
  <c r="U46" i="19"/>
  <c r="P46" i="19"/>
  <c r="J46" i="19"/>
  <c r="W46" i="19" s="1"/>
  <c r="U45" i="19"/>
  <c r="P45" i="19"/>
  <c r="J45" i="19"/>
  <c r="W45" i="19" s="1"/>
  <c r="U44" i="19"/>
  <c r="P44" i="19"/>
  <c r="J44" i="19"/>
  <c r="W44" i="19" s="1"/>
  <c r="U43" i="19"/>
  <c r="P43" i="19"/>
  <c r="J43" i="19"/>
  <c r="W43" i="19" s="1"/>
  <c r="U42" i="19"/>
  <c r="P42" i="19"/>
  <c r="J42" i="19"/>
  <c r="W42" i="19" s="1"/>
  <c r="U41" i="19"/>
  <c r="P41" i="19"/>
  <c r="J41" i="19"/>
  <c r="W41" i="19" s="1"/>
  <c r="U40" i="19"/>
  <c r="P40" i="19"/>
  <c r="J40" i="19"/>
  <c r="W40" i="19" s="1"/>
  <c r="U39" i="19"/>
  <c r="P39" i="19"/>
  <c r="J39" i="19"/>
  <c r="W39" i="19" s="1"/>
  <c r="U38" i="19"/>
  <c r="P38" i="19"/>
  <c r="J38" i="19"/>
  <c r="W38" i="19" s="1"/>
  <c r="U37" i="19"/>
  <c r="P37" i="19"/>
  <c r="J37" i="19"/>
  <c r="W37" i="19" s="1"/>
  <c r="U36" i="19"/>
  <c r="P36" i="19"/>
  <c r="J36" i="19"/>
  <c r="W36" i="19" s="1"/>
  <c r="U35" i="19"/>
  <c r="P35" i="19"/>
  <c r="J35" i="19"/>
  <c r="W35" i="19" s="1"/>
  <c r="U34" i="19"/>
  <c r="P34" i="19"/>
  <c r="J34" i="19"/>
  <c r="W34" i="19" s="1"/>
  <c r="U33" i="19"/>
  <c r="P33" i="19"/>
  <c r="J33" i="19"/>
  <c r="W33" i="19" s="1"/>
  <c r="U32" i="19"/>
  <c r="P32" i="19"/>
  <c r="W32" i="19" s="1"/>
  <c r="W31" i="19"/>
  <c r="U31" i="19"/>
  <c r="P31" i="19"/>
  <c r="U30" i="19"/>
  <c r="P30" i="19"/>
  <c r="J30" i="19"/>
  <c r="W30" i="19" s="1"/>
  <c r="U29" i="19"/>
  <c r="P29" i="19"/>
  <c r="J29" i="19"/>
  <c r="W29" i="19" s="1"/>
  <c r="U28" i="19"/>
  <c r="P28" i="19"/>
  <c r="J28" i="19"/>
  <c r="W28" i="19" s="1"/>
  <c r="U27" i="19"/>
  <c r="P27" i="19"/>
  <c r="J27" i="19"/>
  <c r="W27" i="19" s="1"/>
  <c r="U26" i="19"/>
  <c r="P26" i="19"/>
  <c r="J26" i="19"/>
  <c r="W26" i="19" s="1"/>
  <c r="U25" i="19"/>
  <c r="P25" i="19"/>
  <c r="J25" i="19"/>
  <c r="W25" i="19" s="1"/>
  <c r="U24" i="19"/>
  <c r="P24" i="19"/>
  <c r="J24" i="19"/>
  <c r="W24" i="19" s="1"/>
  <c r="U23" i="19"/>
  <c r="P23" i="19"/>
  <c r="J23" i="19"/>
  <c r="W23" i="19" s="1"/>
  <c r="U22" i="19"/>
  <c r="P22" i="19"/>
  <c r="J22" i="19"/>
  <c r="W22" i="19" s="1"/>
  <c r="U21" i="19"/>
  <c r="P21" i="19"/>
  <c r="J21" i="19"/>
  <c r="W21" i="19" s="1"/>
  <c r="U20" i="19"/>
  <c r="P20" i="19"/>
  <c r="J20" i="19"/>
  <c r="W20" i="19" s="1"/>
  <c r="U19" i="19"/>
  <c r="P19" i="19"/>
  <c r="J19" i="19"/>
  <c r="W19" i="19" s="1"/>
  <c r="U18" i="19"/>
  <c r="P18" i="19"/>
  <c r="J18" i="19"/>
  <c r="W18" i="19" s="1"/>
  <c r="U17" i="19"/>
  <c r="P17" i="19"/>
  <c r="J17" i="19"/>
  <c r="W17" i="19" s="1"/>
  <c r="U16" i="19"/>
  <c r="P16" i="19"/>
  <c r="J16" i="19"/>
  <c r="W16" i="19" s="1"/>
  <c r="U15" i="19"/>
  <c r="P15" i="19"/>
  <c r="J15" i="19"/>
  <c r="W15" i="19" s="1"/>
  <c r="U14" i="19"/>
  <c r="P14" i="19"/>
  <c r="J14" i="19"/>
  <c r="W14" i="19" s="1"/>
  <c r="U13" i="19"/>
  <c r="P13" i="19"/>
  <c r="J13" i="19"/>
  <c r="W13" i="19" s="1"/>
  <c r="U12" i="19"/>
  <c r="P12" i="19"/>
  <c r="J12" i="19"/>
  <c r="W12" i="19" s="1"/>
  <c r="E35" i="26" l="1"/>
  <c r="E37" i="26"/>
  <c r="F37" i="26" s="1"/>
  <c r="E39" i="26"/>
  <c r="F39" i="26" s="1"/>
  <c r="E36" i="26"/>
  <c r="F36" i="26" s="1"/>
  <c r="E38" i="26"/>
  <c r="F38"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Luu Thi Thuy</author>
  </authors>
  <commentList>
    <comment ref="L11" authorId="0" shapeId="0" xr:uid="{00000000-0006-0000-0000-000001000000}">
      <text>
        <r>
          <rPr>
            <b/>
            <sz val="9"/>
            <rFont val="Tahoma"/>
            <charset val="134"/>
          </rPr>
          <t>Luu Thi Thuy:</t>
        </r>
        <r>
          <rPr>
            <sz val="9"/>
            <rFont val="Tahoma"/>
            <charset val="134"/>
          </rPr>
          <t xml:space="preserve">
Olypic-ctri pl
</t>
        </r>
      </text>
    </comment>
    <comment ref="M11" authorId="0" shapeId="0" xr:uid="{00000000-0006-0000-0000-000002000000}">
      <text>
        <r>
          <rPr>
            <b/>
            <sz val="9"/>
            <rFont val="Tahoma"/>
            <charset val="134"/>
          </rPr>
          <t>Luu Thi Thuy:</t>
        </r>
        <r>
          <rPr>
            <sz val="9"/>
            <rFont val="Tahoma"/>
            <charset val="134"/>
          </rPr>
          <t xml:space="preserve">
Khảo sát ý kiến hd đoàn đội
</t>
        </r>
      </text>
    </comment>
    <comment ref="O11" authorId="0" shapeId="0" xr:uid="{00000000-0006-0000-0000-000003000000}">
      <text>
        <r>
          <rPr>
            <b/>
            <sz val="9"/>
            <rFont val="Tahoma"/>
            <charset val="134"/>
          </rPr>
          <t>Luu Thi Thuy:</t>
        </r>
        <r>
          <rPr>
            <sz val="9"/>
            <rFont val="Tahoma"/>
            <charset val="134"/>
          </rPr>
          <t xml:space="preserve">
Phaplap tp 2021</t>
        </r>
      </text>
    </comment>
    <comment ref="Q11" authorId="0" shapeId="0" xr:uid="{00000000-0006-0000-0000-000004000000}">
      <text>
        <r>
          <rPr>
            <b/>
            <sz val="9"/>
            <rFont val="Tahoma"/>
            <charset val="134"/>
          </rPr>
          <t>Luu Thi Thuy:</t>
        </r>
        <r>
          <rPr>
            <sz val="9"/>
            <rFont val="Tahoma"/>
            <charset val="134"/>
          </rPr>
          <t xml:space="preserve">
Ban cánsuwj
</t>
        </r>
      </text>
    </comment>
  </commentList>
</comments>
</file>

<file path=xl/sharedStrings.xml><?xml version="1.0" encoding="utf-8"?>
<sst xmlns="http://schemas.openxmlformats.org/spreadsheetml/2006/main" count="499" uniqueCount="435">
  <si>
    <t>UBND THÀNH PHỐ HỒ CHÍ MINH</t>
  </si>
  <si>
    <t>TRƯỜNG CAO ĐẲNG LÝ TỰ TRỌNG</t>
  </si>
  <si>
    <t>THÀNH PHỐ HỒ CHÍ MINH</t>
  </si>
  <si>
    <t>BẢNG TỔNG KẾT ĐÁNH GIÁ KẾT QUẢ RÈN LUYỆN</t>
  </si>
  <si>
    <t>Học kỳ: I    Năm học: 2021 - 2022</t>
  </si>
  <si>
    <t>Lớp 19C1-KTD1</t>
  </si>
  <si>
    <t>S
TT</t>
  </si>
  <si>
    <t>Mã SV</t>
  </si>
  <si>
    <t>HỌ VÀ TÊN</t>
  </si>
  <si>
    <t>Tiêu chí 1-30</t>
  </si>
  <si>
    <t>Tiêu chí 2-25</t>
  </si>
  <si>
    <t>Tiêu chí 3-25</t>
  </si>
  <si>
    <t>Tiêu chí 4-20</t>
  </si>
  <si>
    <t>Điểm vượt khung</t>
  </si>
  <si>
    <t>Tổng điểm</t>
  </si>
  <si>
    <t>Ýthuc htap-10</t>
  </si>
  <si>
    <t>Y thúc và thai do -5</t>
  </si>
  <si>
    <t>kỳ thi-5</t>
  </si>
  <si>
    <t>vuotkho-5</t>
  </si>
  <si>
    <t>kqhtap</t>
  </si>
  <si>
    <t>Tổng</t>
  </si>
  <si>
    <t>Tư vấn TS</t>
  </si>
  <si>
    <t>a.Hd trường</t>
  </si>
  <si>
    <t>b.hd tự nguyện</t>
  </si>
  <si>
    <t>c.tuyên truyền pc tội phạm</t>
  </si>
  <si>
    <t>Hội nhóm</t>
  </si>
  <si>
    <t>Ban cán sự</t>
  </si>
  <si>
    <t>Tham gia các HĐ</t>
  </si>
  <si>
    <t>c.NCKH</t>
  </si>
  <si>
    <t>19003718</t>
  </si>
  <si>
    <t>Bùi Thị Lan</t>
  </si>
  <si>
    <t>Anh</t>
  </si>
  <si>
    <t>19004360</t>
  </si>
  <si>
    <t>Lương Thị Kim</t>
  </si>
  <si>
    <t>19004017</t>
  </si>
  <si>
    <t>Phan Thị Quế</t>
  </si>
  <si>
    <t>19005392</t>
  </si>
  <si>
    <t>Đặng Thị Mỹ</t>
  </si>
  <si>
    <t>Châu</t>
  </si>
  <si>
    <t>19004406</t>
  </si>
  <si>
    <t>Võ Thị Kim</t>
  </si>
  <si>
    <t>Cúc</t>
  </si>
  <si>
    <t>19003832</t>
  </si>
  <si>
    <t>Phan Tấn</t>
  </si>
  <si>
    <t>Đạt</t>
  </si>
  <si>
    <t>19004133</t>
  </si>
  <si>
    <t>Nguyễn Thị Thùy</t>
  </si>
  <si>
    <t>Dung</t>
  </si>
  <si>
    <t>19004544</t>
  </si>
  <si>
    <t>Trần Thành</t>
  </si>
  <si>
    <t>Được</t>
  </si>
  <si>
    <t>19000584</t>
  </si>
  <si>
    <t>Bùi Mỹ</t>
  </si>
  <si>
    <t>Duyên</t>
  </si>
  <si>
    <t>19001018</t>
  </si>
  <si>
    <t>Lê Thị Mỹ</t>
  </si>
  <si>
    <t>19004575</t>
  </si>
  <si>
    <t>Nguyễn Thị Mỹ</t>
  </si>
  <si>
    <t>19002199</t>
  </si>
  <si>
    <t>Nguyễn Thị Cẩm</t>
  </si>
  <si>
    <t>Giang</t>
  </si>
  <si>
    <t>19005174</t>
  </si>
  <si>
    <t>Nguyễn Thị Ngọc</t>
  </si>
  <si>
    <t>Giàu</t>
  </si>
  <si>
    <t>19002846</t>
  </si>
  <si>
    <t>Hà Thị Thuý</t>
  </si>
  <si>
    <t>Hằng</t>
  </si>
  <si>
    <t>19003755</t>
  </si>
  <si>
    <t>Hiệp</t>
  </si>
  <si>
    <t>19003489</t>
  </si>
  <si>
    <t>Hoa</t>
  </si>
  <si>
    <t>19004491</t>
  </si>
  <si>
    <t>Nguyễn Minh</t>
  </si>
  <si>
    <t>Hoàng</t>
  </si>
  <si>
    <t>19005103</t>
  </si>
  <si>
    <t>Trịnh Thu</t>
  </si>
  <si>
    <t>Hương</t>
  </si>
  <si>
    <t>19003191</t>
  </si>
  <si>
    <t>Lê Thị Như</t>
  </si>
  <si>
    <t>Huỳnh</t>
  </si>
  <si>
    <t>19002243</t>
  </si>
  <si>
    <t>Nguyễn Tuấn</t>
  </si>
  <si>
    <t>Kiệt</t>
  </si>
  <si>
    <t>19004151</t>
  </si>
  <si>
    <t>Phan Anh</t>
  </si>
  <si>
    <t>19003701</t>
  </si>
  <si>
    <t>Đặng Phạm Chế</t>
  </si>
  <si>
    <t>Linh</t>
  </si>
  <si>
    <t>19000528</t>
  </si>
  <si>
    <t>Nguyễn Thị</t>
  </si>
  <si>
    <t>19002018</t>
  </si>
  <si>
    <t>Nguyễn Phi</t>
  </si>
  <si>
    <t>Long</t>
  </si>
  <si>
    <t>19004207</t>
  </si>
  <si>
    <t>Nguyễn Thành</t>
  </si>
  <si>
    <t>19004416</t>
  </si>
  <si>
    <t>Phạm Thị</t>
  </si>
  <si>
    <t>Mơ</t>
  </si>
  <si>
    <t>19005194</t>
  </si>
  <si>
    <t>Đỗ Lâm Thanh</t>
  </si>
  <si>
    <t>Ngân</t>
  </si>
  <si>
    <t>19002977</t>
  </si>
  <si>
    <t>Lê Thị Kim</t>
  </si>
  <si>
    <t>19004040</t>
  </si>
  <si>
    <t>Nguyễn Thị Thu</t>
  </si>
  <si>
    <t>19002806</t>
  </si>
  <si>
    <t>Phan Thị Kiều</t>
  </si>
  <si>
    <t>19003020</t>
  </si>
  <si>
    <t>Phan Thị Thanh</t>
  </si>
  <si>
    <t>19004400</t>
  </si>
  <si>
    <t>Trần Hạnh Đông</t>
  </si>
  <si>
    <t>Nghi</t>
  </si>
  <si>
    <t>19002657</t>
  </si>
  <si>
    <t>Trần Thị Bích</t>
  </si>
  <si>
    <t>Nguyên</t>
  </si>
  <si>
    <t>19004263</t>
  </si>
  <si>
    <t>Trần Thị Thanh</t>
  </si>
  <si>
    <t>19003300</t>
  </si>
  <si>
    <t>Nguyện</t>
  </si>
  <si>
    <t>19002835</t>
  </si>
  <si>
    <t>Lê Nguyễn Thanh</t>
  </si>
  <si>
    <t>Nhàn</t>
  </si>
  <si>
    <t>19004459</t>
  </si>
  <si>
    <t>Lương Trọng</t>
  </si>
  <si>
    <t>Nhân</t>
  </si>
  <si>
    <t>19001765</t>
  </si>
  <si>
    <t>Lê Hồng</t>
  </si>
  <si>
    <t>Nhi</t>
  </si>
  <si>
    <t>19002826</t>
  </si>
  <si>
    <t>Nguyễn Thị Hồng</t>
  </si>
  <si>
    <t>Nhung</t>
  </si>
  <si>
    <t>19004013</t>
  </si>
  <si>
    <t>Trương Thị Hồng</t>
  </si>
  <si>
    <t>Phấn</t>
  </si>
  <si>
    <t>19002832</t>
  </si>
  <si>
    <t>Nguyễn Chí</t>
  </si>
  <si>
    <t>Phong</t>
  </si>
  <si>
    <t>19003948</t>
  </si>
  <si>
    <t>Dương Tú</t>
  </si>
  <si>
    <t>Quỳnh</t>
  </si>
  <si>
    <t>19004692</t>
  </si>
  <si>
    <t>Nguyễn Thanh</t>
  </si>
  <si>
    <t>Sang</t>
  </si>
  <si>
    <t>19002114</t>
  </si>
  <si>
    <t>Bùi Ngọc</t>
  </si>
  <si>
    <t>Thảo</t>
  </si>
  <si>
    <t>19003471</t>
  </si>
  <si>
    <t>Mai Anh</t>
  </si>
  <si>
    <t>Thư</t>
  </si>
  <si>
    <t>19005195</t>
  </si>
  <si>
    <t>Nguyễn Lê Anh</t>
  </si>
  <si>
    <t>19002756</t>
  </si>
  <si>
    <t>Phan Thị</t>
  </si>
  <si>
    <t>Thuận</t>
  </si>
  <si>
    <t>19003047</t>
  </si>
  <si>
    <t>Lý Thị Hà</t>
  </si>
  <si>
    <t>Tiên</t>
  </si>
  <si>
    <t>19002755</t>
  </si>
  <si>
    <t>Vương Thị Bích</t>
  </si>
  <si>
    <t>Trâm</t>
  </si>
  <si>
    <t>19004114</t>
  </si>
  <si>
    <t>Ngô Thị Linh</t>
  </si>
  <si>
    <t>Trang</t>
  </si>
  <si>
    <t>19005202</t>
  </si>
  <si>
    <t>Dương Thị Tú</t>
  </si>
  <si>
    <t>Trinh</t>
  </si>
  <si>
    <t>19003557</t>
  </si>
  <si>
    <t>Hoàng Thị Thanh</t>
  </si>
  <si>
    <t>Trúc</t>
  </si>
  <si>
    <t>19001724</t>
  </si>
  <si>
    <t>Nguyễn Thị Thanh</t>
  </si>
  <si>
    <t>19005141</t>
  </si>
  <si>
    <t>Đỗ Văn</t>
  </si>
  <si>
    <t>Trường</t>
  </si>
  <si>
    <t>19004179</t>
  </si>
  <si>
    <t>Nguyễn Lê Phương</t>
  </si>
  <si>
    <t>Uyên</t>
  </si>
  <si>
    <t>19004115</t>
  </si>
  <si>
    <t>Phạm Hoàng Nhật</t>
  </si>
  <si>
    <t>19002065</t>
  </si>
  <si>
    <t>Trịnh Thụy Khả</t>
  </si>
  <si>
    <t>Vi</t>
  </si>
  <si>
    <t>19004380</t>
  </si>
  <si>
    <t>Hà Thúy</t>
  </si>
  <si>
    <t>Vy</t>
  </si>
  <si>
    <t>MẪU 2</t>
  </si>
  <si>
    <t>CỘNG HÒA XÃ HỘI CHỦ NGHĨA VIỆT NAM</t>
  </si>
  <si>
    <t>Độc lập  -  Tự do  -  Hạnh phúc</t>
  </si>
  <si>
    <t>GHI CHÚ</t>
  </si>
  <si>
    <t>Không xếp loại</t>
  </si>
  <si>
    <t>CỐ VẤN HỌC TẬP</t>
  </si>
  <si>
    <t>Độc  lập  -  Tự  do  -  Hạnh  phúc</t>
  </si>
  <si>
    <t>DANH SÁCH ĐỀ NGHỊ TẠM NGƯNG HỌC ĐỐI VỚI SV 
THÁNG  12 /2023</t>
  </si>
  <si>
    <t xml:space="preserve">Lớp: 21C1-LGT1                       </t>
  </si>
  <si>
    <t xml:space="preserve"> Khoa: Kinh tế </t>
  </si>
  <si>
    <t>TT</t>
  </si>
  <si>
    <t>MSSV</t>
  </si>
  <si>
    <t>HỌ &amp; TÊN</t>
  </si>
  <si>
    <t>LỚP</t>
  </si>
  <si>
    <t>Nghỉ từ ngày…</t>
  </si>
  <si>
    <t>21002754</t>
  </si>
  <si>
    <t>Trần Công</t>
  </si>
  <si>
    <t>Minh</t>
  </si>
  <si>
    <t>Nghỉ từ ngày  HK1 NH 2023-2024 - nay</t>
  </si>
  <si>
    <t>Đã xác nhận</t>
  </si>
  <si>
    <t>21000181</t>
  </si>
  <si>
    <t>Vũ Quốc</t>
  </si>
  <si>
    <t>Tuấn</t>
  </si>
  <si>
    <t>Tổng cộng:</t>
  </si>
  <si>
    <t>Sinh viên</t>
  </si>
  <si>
    <t>2 SV</t>
  </si>
  <si>
    <t>TRƯỞNG KHOA</t>
  </si>
  <si>
    <t>GVCN - CVHT</t>
  </si>
  <si>
    <t>Trịnh Hoàng Hiệp</t>
  </si>
  <si>
    <t>Nguyễn Thị Minh Thùy</t>
  </si>
  <si>
    <t>DANH SÁCH SINH VIÊN DỰ LỄ TRAO GIẢI STARTUP KITE 2022</t>
  </si>
  <si>
    <t>NGÀY 27/11/2022</t>
  </si>
  <si>
    <t xml:space="preserve">Lớp:  21C1-LGT1; 21C1-TCD1         Khoa:  Kinh tế                              </t>
  </si>
  <si>
    <t xml:space="preserve">HỌ VÀ </t>
  </si>
  <si>
    <t>TÊN</t>
  </si>
  <si>
    <t>21003769</t>
  </si>
  <si>
    <t>Đinh Thanh Thuý</t>
  </si>
  <si>
    <t>Hà</t>
  </si>
  <si>
    <t>21004020</t>
  </si>
  <si>
    <t>Nguyễn Thị Tường</t>
  </si>
  <si>
    <t>21004303</t>
  </si>
  <si>
    <t>Vương Đình</t>
  </si>
  <si>
    <t>21003581</t>
  </si>
  <si>
    <t>21003673</t>
  </si>
  <si>
    <t>Nguyễn Trường</t>
  </si>
  <si>
    <t>Sơn</t>
  </si>
  <si>
    <t>21000235</t>
  </si>
  <si>
    <t>Huỳnh Thiên</t>
  </si>
  <si>
    <t>Thanh</t>
  </si>
  <si>
    <t>TP. Hồ Chí Minh, ngày  25  tháng  11  năm 2022</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</si>
  <si>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</si>
  <si>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</si>
  <si>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</si>
  <si>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</si>
  <si>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</si>
  <si>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</si>
  <si>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</si>
  <si>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</si>
  <si>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</si>
  <si>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</si>
  <si>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</si>
  <si>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</si>
  <si>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Mã số SV</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</si>
  <si>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</si>
  <si>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</si>
  <si>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</si>
  <si>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</si>
  <si>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</si>
  <si>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</si>
  <si>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</si>
  <si>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</si>
  <si>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</si>
  <si>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</si>
  <si>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</si>
  <si>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</si>
  <si>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</si>
  <si>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</si>
  <si>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11 giờ 05 phút cùng ngày./.</t>
  </si>
  <si>
    <t>THƯ KÝ</t>
  </si>
  <si>
    <t>CHỦ TỌA</t>
  </si>
  <si>
    <t>Ý KIẾN CỦA LÃNH ĐẠO KHOA</t>
  </si>
  <si>
    <t>………………………………………………………………..……………………………………………………….......…………
……………………………………………………..…………………………………………………………………...........…………
………………………………………………………….......…………………………………………………………….......………
………………………………...………………………………………………...…………………………………………...............
………………….................................................................................................................................................................................</t>
  </si>
  <si>
    <t>Thành phố Hồ Chí Minh, ngày … tháng … năm 2024</t>
  </si>
  <si>
    <t>Mẫu</t>
  </si>
  <si>
    <r>
      <rPr>
        <b/>
        <sz val="13"/>
        <rFont val="Times New Roman"/>
        <charset val="134"/>
      </rPr>
      <t>BẢNG ĐÁNH GIÁ KẾT QUẢ RÈN LUYỆN HỌC KỲ</t>
    </r>
    <r>
      <rPr>
        <sz val="13"/>
        <rFont val="Times New Roman"/>
        <charset val="134"/>
      </rPr>
      <t>. . . .</t>
    </r>
    <r>
      <rPr>
        <b/>
        <sz val="13"/>
        <rFont val="Times New Roman"/>
        <charset val="134"/>
      </rPr>
      <t>/20</t>
    </r>
    <r>
      <rPr>
        <sz val="13"/>
        <rFont val="Times New Roman"/>
        <charset val="134"/>
      </rPr>
      <t>. . .</t>
    </r>
    <r>
      <rPr>
        <b/>
        <sz val="13"/>
        <rFont val="Times New Roman"/>
        <charset val="134"/>
      </rPr>
      <t>- 20</t>
    </r>
    <r>
      <rPr>
        <sz val="13"/>
        <rFont val="Times New Roman"/>
        <charset val="134"/>
      </rPr>
      <t>. . .</t>
    </r>
  </si>
  <si>
    <t>Họ và Tên: . . . . . . . . . . . . . . . . . . . . . . . . . . . . . . . . . . .</t>
  </si>
  <si>
    <t>Lớp: . . . . . . . . . . . . . . .Khoa:. . . . . . . . . . . . . . . . . . . . . . . . . . . . . . . . . . .</t>
  </si>
  <si>
    <t>NỘI DUNG ĐÁNH GIÁ</t>
  </si>
  <si>
    <t>ĐIỂM</t>
  </si>
  <si>
    <t>TỰ ĐÁNH
GIÁ</t>
  </si>
  <si>
    <t>GVCN
CVHT</t>
  </si>
  <si>
    <t>QUẢN LÝ
SV</t>
  </si>
  <si>
    <t>I</t>
  </si>
  <si>
    <r>
      <rPr>
        <b/>
        <sz val="11"/>
        <rFont val="Times New Roman"/>
        <charset val="134"/>
      </rPr>
      <t>Tiêu chí 1 (Điểm tối đa 30</t>
    </r>
    <r>
      <rPr>
        <b/>
        <vertAlign val="superscript"/>
        <sz val="11"/>
        <rFont val="Times New Roman"/>
        <charset val="134"/>
      </rPr>
      <t>đ</t>
    </r>
    <r>
      <rPr>
        <b/>
        <sz val="11"/>
        <rFont val="Times New Roman"/>
        <charset val="134"/>
      </rPr>
      <t>)</t>
    </r>
  </si>
  <si>
    <t>a.</t>
  </si>
  <si>
    <t>Ý thức và thái độ trong học tập</t>
  </si>
  <si>
    <r>
      <rPr>
        <sz val="10"/>
        <rFont val="Times New Roman"/>
        <charset val="134"/>
      </rPr>
      <t xml:space="preserve"> - Đi học chuyên cần, đúng giờ đủ điều kiện dự thi các học phần 
(</t>
    </r>
    <r>
      <rPr>
        <i/>
        <sz val="10"/>
        <rFont val="Times New Roman"/>
        <charset val="134"/>
      </rPr>
      <t>Một học phần không đủ điều kiện trừ 1 điểm</t>
    </r>
    <r>
      <rPr>
        <sz val="10"/>
        <rFont val="Times New Roman"/>
        <charset val="134"/>
      </rPr>
      <t>)</t>
    </r>
  </si>
  <si>
    <t xml:space="preserve"> - Đi học trễ 10 phút trở lên</t>
  </si>
  <si>
    <t xml:space="preserve"> -1/2lần</t>
  </si>
  <si>
    <t xml:space="preserve"> - Bỏ tiết học</t>
  </si>
  <si>
    <t xml:space="preserve"> -1/1lần</t>
  </si>
  <si>
    <t xml:space="preserve"> - Nghỉ học không phép từ 2 đến 4 ngày</t>
  </si>
  <si>
    <t xml:space="preserve"> - Nghỉ học không phép từ 5 đến 10 ngày</t>
  </si>
  <si>
    <t xml:space="preserve"> - Nghỉ học không phép từ 11 ngày trở lên</t>
  </si>
  <si>
    <t>b.</t>
  </si>
  <si>
    <r>
      <rPr>
        <sz val="10"/>
        <color theme="1"/>
        <rFont val="Times New Roman"/>
        <charset val="134"/>
      </rPr>
      <t>Ý thức và thái độ tham gia các hoạt động học tập, hoạt động ngoại khóa, hoạt động nghiên cứu khoa học (</t>
    </r>
    <r>
      <rPr>
        <i/>
        <sz val="10"/>
        <color theme="1"/>
        <rFont val="Times New Roman"/>
        <charset val="134"/>
      </rPr>
      <t>Cùng với GVCN/CVHT/GVBM, lớp, khoa...</t>
    </r>
    <r>
      <rPr>
        <sz val="10"/>
        <color theme="1"/>
        <rFont val="Times New Roman"/>
        <charset val="134"/>
      </rPr>
      <t>)</t>
    </r>
  </si>
  <si>
    <t xml:space="preserve"> - Tham gia câu lạc bộ học thuật, học nhóm, hội thảo, tọa đàm</t>
  </si>
  <si>
    <t xml:space="preserve"> - Tham gia hoạt động nghiên cứu khoa học, xây dựng mô hình</t>
  </si>
  <si>
    <t xml:space="preserve"> - Tham quan thực tế tại doanh nghiệp</t>
  </si>
  <si>
    <t xml:space="preserve"> 5/1lần</t>
  </si>
  <si>
    <t>c.</t>
  </si>
  <si>
    <t>Ý thức và thái độ tham gia các kỳ thi, cuộc thi</t>
  </si>
  <si>
    <t xml:space="preserve"> - Không vi phạm qui chế thi, kiểm tra</t>
  </si>
  <si>
    <t xml:space="preserve"> - Vi phạm qui chế thi, kiểm tra</t>
  </si>
  <si>
    <t>d.</t>
  </si>
  <si>
    <t xml:space="preserve">Tinh thần vượt khó, phấn đấu vươn lên trong học tập </t>
  </si>
  <si>
    <t xml:space="preserve"> - Được GVCN/CVHT và tập thể lớp công nhận có tinh thần vượt khó, phấn đấu vươn lên trong học tập</t>
  </si>
  <si>
    <t>đ.</t>
  </si>
  <si>
    <t>Kết quả học tập</t>
  </si>
  <si>
    <r>
      <rPr>
        <sz val="10"/>
        <rFont val="Times New Roman"/>
        <charset val="134"/>
      </rPr>
      <t xml:space="preserve"> - Điểm TBCHT đạt từ  9</t>
    </r>
    <r>
      <rPr>
        <vertAlign val="superscript"/>
        <sz val="10"/>
        <rFont val="Times New Roman"/>
        <charset val="134"/>
      </rPr>
      <t>đ</t>
    </r>
    <r>
      <rPr>
        <sz val="10"/>
        <rFont val="Times New Roman"/>
        <charset val="134"/>
      </rPr>
      <t>, 00 đến cận 10</t>
    </r>
    <r>
      <rPr>
        <vertAlign val="superscript"/>
        <sz val="10"/>
        <rFont val="Times New Roman"/>
        <charset val="134"/>
      </rPr>
      <t>đ</t>
    </r>
  </si>
  <si>
    <r>
      <rPr>
        <sz val="10"/>
        <rFont val="Times New Roman"/>
        <charset val="134"/>
      </rPr>
      <t xml:space="preserve"> - Điểm TBCHT đạt từ  8</t>
    </r>
    <r>
      <rPr>
        <vertAlign val="superscript"/>
        <sz val="10"/>
        <rFont val="Times New Roman"/>
        <charset val="134"/>
      </rPr>
      <t>đ</t>
    </r>
    <r>
      <rPr>
        <sz val="10"/>
        <rFont val="Times New Roman"/>
        <charset val="134"/>
      </rPr>
      <t>, 00 đến cận 9</t>
    </r>
    <r>
      <rPr>
        <vertAlign val="superscript"/>
        <sz val="10"/>
        <rFont val="Times New Roman"/>
        <charset val="134"/>
      </rPr>
      <t>đ</t>
    </r>
    <r>
      <rPr>
        <sz val="10"/>
        <rFont val="Times New Roman"/>
        <charset val="134"/>
      </rPr>
      <t>, 00</t>
    </r>
  </si>
  <si>
    <r>
      <rPr>
        <sz val="10"/>
        <rFont val="Times New Roman"/>
        <charset val="134"/>
      </rPr>
      <t xml:space="preserve"> - Điểm TBCHT đạt từ  7</t>
    </r>
    <r>
      <rPr>
        <vertAlign val="superscript"/>
        <sz val="10"/>
        <rFont val="Times New Roman"/>
        <charset val="134"/>
      </rPr>
      <t>đ</t>
    </r>
    <r>
      <rPr>
        <sz val="10"/>
        <rFont val="Times New Roman"/>
        <charset val="134"/>
      </rPr>
      <t>, 00 đến cận 8</t>
    </r>
    <r>
      <rPr>
        <vertAlign val="superscript"/>
        <sz val="10"/>
        <rFont val="Times New Roman"/>
        <charset val="134"/>
      </rPr>
      <t>đ</t>
    </r>
    <r>
      <rPr>
        <sz val="10"/>
        <rFont val="Times New Roman"/>
        <charset val="134"/>
      </rPr>
      <t>, 00</t>
    </r>
  </si>
  <si>
    <r>
      <rPr>
        <sz val="10"/>
        <rFont val="Times New Roman"/>
        <charset val="134"/>
      </rPr>
      <t xml:space="preserve"> - Điểm TBCHT đạt từ  6</t>
    </r>
    <r>
      <rPr>
        <vertAlign val="superscript"/>
        <sz val="10"/>
        <rFont val="Times New Roman"/>
        <charset val="134"/>
      </rPr>
      <t>đ</t>
    </r>
    <r>
      <rPr>
        <sz val="10"/>
        <rFont val="Times New Roman"/>
        <charset val="134"/>
      </rPr>
      <t>, 00 đến cận 7</t>
    </r>
    <r>
      <rPr>
        <vertAlign val="superscript"/>
        <sz val="10"/>
        <rFont val="Times New Roman"/>
        <charset val="134"/>
      </rPr>
      <t>đ</t>
    </r>
    <r>
      <rPr>
        <sz val="10"/>
        <rFont val="Times New Roman"/>
        <charset val="134"/>
      </rPr>
      <t>, 00</t>
    </r>
  </si>
  <si>
    <r>
      <rPr>
        <sz val="10"/>
        <rFont val="Times New Roman"/>
        <charset val="134"/>
      </rPr>
      <t xml:space="preserve"> - Điểm TBCHT đạt từ  5</t>
    </r>
    <r>
      <rPr>
        <vertAlign val="superscript"/>
        <sz val="10"/>
        <rFont val="Times New Roman"/>
        <charset val="134"/>
      </rPr>
      <t>đ</t>
    </r>
    <r>
      <rPr>
        <sz val="10"/>
        <rFont val="Times New Roman"/>
        <charset val="134"/>
      </rPr>
      <t>, 00 đến cận 6</t>
    </r>
    <r>
      <rPr>
        <vertAlign val="superscript"/>
        <sz val="10"/>
        <rFont val="Times New Roman"/>
        <charset val="134"/>
      </rPr>
      <t>đ</t>
    </r>
    <r>
      <rPr>
        <sz val="10"/>
        <rFont val="Times New Roman"/>
        <charset val="134"/>
      </rPr>
      <t>, 00</t>
    </r>
  </si>
  <si>
    <r>
      <rPr>
        <sz val="10"/>
        <rFont val="Times New Roman"/>
        <charset val="134"/>
      </rPr>
      <t xml:space="preserve"> - Điểm TBCHT đạt dưới 5</t>
    </r>
    <r>
      <rPr>
        <vertAlign val="superscript"/>
        <sz val="10"/>
        <rFont val="Times New Roman"/>
        <charset val="134"/>
      </rPr>
      <t>đ</t>
    </r>
  </si>
  <si>
    <t xml:space="preserve"> + Tổng điểm các mục: a, b, c, d, đ không vượt quá 30 điểm</t>
  </si>
  <si>
    <t>≤ 30</t>
  </si>
  <si>
    <t>II</t>
  </si>
  <si>
    <r>
      <rPr>
        <b/>
        <sz val="11"/>
        <rFont val="Times New Roman"/>
        <charset val="134"/>
      </rPr>
      <t>Tiêu chí 2 (Điểm tối đa 25</t>
    </r>
    <r>
      <rPr>
        <b/>
        <vertAlign val="superscript"/>
        <sz val="11"/>
        <rFont val="Times New Roman"/>
        <charset val="134"/>
      </rPr>
      <t>đ</t>
    </r>
    <r>
      <rPr>
        <b/>
        <sz val="11"/>
        <rFont val="Times New Roman"/>
        <charset val="134"/>
      </rPr>
      <t>)</t>
    </r>
  </si>
  <si>
    <t>Ý thức chấp hành các quy định của pháp luật đối với công dân, các văn bản chỉ đạo của Bộ, ngành, của cơ quan quản lý thực hiện trong Nhà trường</t>
  </si>
  <si>
    <t xml:space="preserve"> - Không vi phạm pháp luật, chủ trương của các cấp, thông báo của Nhà trường</t>
  </si>
  <si>
    <t>Ý thức chấp hành các nội quy, quy chế và các quy định khác của Nhà trường</t>
  </si>
  <si>
    <t xml:space="preserve"> - Thực hiện nghiêm túc việc kê khai thông tin cá nhân, đăng ký nội &amp; ngoại trú</t>
  </si>
  <si>
    <t xml:space="preserve"> - Tham gia đầy đủ Tuần sinh hoạt giáo dục định hướng (1 buổi +1 điểm)</t>
  </si>
  <si>
    <t xml:space="preserve"> - Tham gia đầy đủ giờ sinh hoạt chủ nhiệm lớp (vắng 1 buổi -1 điểm)</t>
  </si>
  <si>
    <t xml:space="preserve"> - Không vi phạm đồng phục, tác phong, ngôn phong (vi phạm 1 lần -1 điểm)</t>
  </si>
  <si>
    <t xml:space="preserve"> - Đeo thẻ HSSV khi vào trường (vi phạm 1 lần -1 điểm)</t>
  </si>
  <si>
    <t xml:space="preserve"> - Tham gia khám sức khỏe định kỳ</t>
  </si>
  <si>
    <t xml:space="preserve"> - Có ý thức chấp hành về giữ gìn vệ sinh, bảo vệ môi trường, bảo vệ tài sản chung (vi phạm 1 lần -2 điểm)</t>
  </si>
  <si>
    <t xml:space="preserve"> - Đóng học phí, BHYT, KTX đúng thời hạn (đóng trễ hạn -2 điểm/1tháng)</t>
  </si>
  <si>
    <t xml:space="preserve"> - Thực hiện nghiêm túc và đầy đủ trong việc lấy ý kiến phản hồi từ người học</t>
  </si>
  <si>
    <t>Điểm trừ</t>
  </si>
  <si>
    <t xml:space="preserve"> - Bị kiểm điểm</t>
  </si>
  <si>
    <t xml:space="preserve"> - Vi phạm kỷ luật ở mức khiển trách</t>
  </si>
  <si>
    <t xml:space="preserve"> - Vi phạm kỷ luật ở mức cảnh cáo</t>
  </si>
  <si>
    <t xml:space="preserve"> - Mang, tàng trữ, sử dụng thuốc lá, kể cả thuốc lá điện tử</t>
  </si>
  <si>
    <t xml:space="preserve"> - Vi phạm bảo hộ lao động 01 lần</t>
  </si>
  <si>
    <t xml:space="preserve"> - Vi phạm về vệ sinh môi trường</t>
  </si>
  <si>
    <t xml:space="preserve"> - Vi phạm Luật an toàn giao thông</t>
  </si>
  <si>
    <t xml:space="preserve"> - Vô lễ, đánh nhau</t>
  </si>
  <si>
    <t xml:space="preserve"> + Tổng điểm các mục: a, b, c không vượt quá 25 điểm</t>
  </si>
  <si>
    <t>≤ 25</t>
  </si>
  <si>
    <t>III</t>
  </si>
  <si>
    <r>
      <rPr>
        <b/>
        <sz val="11"/>
        <rFont val="Times New Roman"/>
        <charset val="134"/>
      </rPr>
      <t>Tiêu chí 3 (Điểm tối đa 25</t>
    </r>
    <r>
      <rPr>
        <b/>
        <vertAlign val="superscript"/>
        <sz val="11"/>
        <rFont val="Times New Roman"/>
        <charset val="134"/>
      </rPr>
      <t>đ</t>
    </r>
    <r>
      <rPr>
        <b/>
        <sz val="11"/>
        <rFont val="Times New Roman"/>
        <charset val="134"/>
      </rPr>
      <t>)</t>
    </r>
  </si>
  <si>
    <t>Ý thức và hiệu quả tham gia các hoạt động chính trị - xã hội, văn hóa, văn nghệ, thể thao, phòng, chống tội phạm, tệ nạn xã hội, bạo lực học đường</t>
  </si>
  <si>
    <t xml:space="preserve"> - Tham gia các hoạt động ngoại khóa, hỗ trợ, cổ vũ cho các hoạt động văn hóa, văn nghệ, thể thao do lớp, khoa tổ chức (1 lần/2điểm)</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</si>
  <si>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</si>
  <si>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</si>
  <si>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các buổi báo cáo chuyên đề về tình hình chính trị, thời sự, xã hội do nhà trường tổ chức. Tham gia hoạt động về nguồn, tham gia di tích lịch sử</t>
  </si>
  <si>
    <t>Ý thức tham gia các hoạt động công ích, tình nguyện, công tác xã hội</t>
  </si>
  <si>
    <t xml:space="preserve"> - Hỗ trợ các ngày hội tư vấn tuyển sinh</t>
  </si>
  <si>
    <t xml:space="preserve"> - Tham gia đội công tác xã hội</t>
  </si>
  <si>
    <t xml:space="preserve"> - Tham gia mùa hè xanh, chiến dịch tình nguyện</t>
  </si>
  <si>
    <t xml:space="preserve"> - Tham gia tiếp sức mùa thi, hỗ trợ HSSV</t>
  </si>
  <si>
    <t xml:space="preserve"> - Tham gia hiến máu nhân đạo (nếu tham gia tại địa phương phải có giấy xác nhận)</t>
  </si>
  <si>
    <t xml:space="preserve"> - Tham gia Chủ nhật xanh, lao động tình nguyện (01 buổi)</t>
  </si>
  <si>
    <t xml:space="preserve"> - Tham gia đóng góp, hỗ trợ các hoạt động tình nguyện như: giúp đồng bào bị bão lụt, xây nhà tình bạn, trung tâm khuyết tật</t>
  </si>
  <si>
    <t>Tham gia tuyên truyền, phòng chống tội phạm và các tệ nạn xã hội (TNXH) khác</t>
  </si>
  <si>
    <t xml:space="preserve"> - Tham gia các buổi tuyên truyền, phòng chống tội phạm và các TNXH khác</t>
  </si>
  <si>
    <t xml:space="preserve"> - Tham gia phòng chống tiêu cực, TNXH, giúp đỡ người bị nạn, nhặt của rơi…</t>
  </si>
  <si>
    <t xml:space="preserve"> + HSSV khuyết tật không thể tham gia các HĐ của tiêu chí 3 được tính tối đa: 15 điểm</t>
  </si>
  <si>
    <t>IV</t>
  </si>
  <si>
    <r>
      <rPr>
        <b/>
        <sz val="11"/>
        <rFont val="Times New Roman"/>
        <charset val="134"/>
      </rPr>
      <t>Tiêu chí 4 (Điểm tối đa 20</t>
    </r>
    <r>
      <rPr>
        <b/>
        <vertAlign val="superscript"/>
        <sz val="11"/>
        <rFont val="Times New Roman"/>
        <charset val="134"/>
      </rPr>
      <t>đ</t>
    </r>
    <r>
      <rPr>
        <b/>
        <sz val="11"/>
        <rFont val="Times New Roman"/>
        <charset val="134"/>
      </rPr>
      <t>)</t>
    </r>
  </si>
  <si>
    <t xml:space="preserve">Ý thức, tinh thần, thái độ, uy tín, kỹ năng tổ chức và hiệu quả công việc </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</si>
  <si>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</si>
  <si>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</si>
  <si>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Lớp phó; phó BT Đoàn; chi hội phó hoàn thành tốt nhiệm vụ</t>
  </si>
  <si>
    <t xml:space="preserve"> - Tổ trưởng; UV.BCH chi đoàn, Hội SV hoàn thành tốt nhiệm vụ</t>
  </si>
  <si>
    <t xml:space="preserve"> - CBL; CBĐ và trưởng, phó các đội nhóm, HSV được Nhà trường hoặc các đoàn thể khen thưởng vì có thành tích trong công tác lớp, đoàn, hội, đội, nhóm</t>
  </si>
  <si>
    <t xml:space="preserve"> - Tham gia đầy đủ các buổi tập huấn CBL, CBĐ (vắng 1 buổi -1 điểm)</t>
  </si>
  <si>
    <t xml:space="preserve"> - Cộng tác viên trường trực của Đoàn thanh niên, Hội sinh viên</t>
  </si>
  <si>
    <t xml:space="preserve"> - Tham gia các câu lạc bộ đội nhóm</t>
  </si>
  <si>
    <t xml:space="preserve"> - HSSV tham gia các hoạt động trong và ngoài trường hoàn thành tốt nhiệm vụ</t>
  </si>
  <si>
    <t xml:space="preserve"> - HSSV hỗ trợ Ban cán sự lớp, Ban chấp hành Đoàn, GVCN/CVHT hoàn thành tốt nhiệm vụ củalớp (được GVCN/CVHT xác nhận)</t>
  </si>
  <si>
    <t xml:space="preserve"> - Đạt danh hiệu Học sinh 3 rèn luyện; Sinh viên 5 tốt cấp trường</t>
  </si>
  <si>
    <t xml:space="preserve"> - HSSV là ĐV được CBCS xác nhận: ĐV đủ tư cách hoàn thành tốt nhiệm vụ</t>
  </si>
  <si>
    <t xml:space="preserve"> - HSSV là ĐV được CBCS xác nhận: ĐV đủ tư cách hoàn thành nhiệm vụ</t>
  </si>
  <si>
    <t xml:space="preserve"> - HSSV là Đoàn viên được cơ sở Đoàn xác nhận là Đoàn viên tích cực</t>
  </si>
  <si>
    <t xml:space="preserve"> - HSSV được kết nạp Đoàn</t>
  </si>
  <si>
    <t xml:space="preserve"> - HSSV được kết nạp Đảng</t>
  </si>
  <si>
    <t>Hỗ trợ và tham gia tích cực vào các HĐ chung của lớp, khoa và Nhà trường</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</si>
  <si>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</si>
  <si>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</si>
  <si>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</si>
  <si>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Trực tiếp tham gia, hỗ trợ công tác tuyển sinh của trường</t>
  </si>
  <si>
    <t>Có thành tích trong NCKH, tham gia các cuộc thi, sáng kiến CTKT được Nhà trường hoặc các cơ quan có thẩm quyền khen thưởng (BK, GK. . .)</t>
  </si>
  <si>
    <t xml:space="preserve"> - Tham gia các cuộc thi và đạt giải cấp khoa, trường</t>
  </si>
  <si>
    <t xml:space="preserve"> - Tham gia kỳ thi cấp khoa, trường nhưng không đạt giải</t>
  </si>
  <si>
    <t xml:space="preserve"> + Tổng điểm các mục: a, b, c không vượt quá 20 điểm</t>
  </si>
  <si>
    <t>≤ 20</t>
  </si>
  <si>
    <t>V</t>
  </si>
  <si>
    <r>
      <rPr>
        <b/>
        <sz val="10"/>
        <rFont val="Times New Roman"/>
        <charset val="134"/>
      </rPr>
      <t>Điểm thưởng vượt khung:</t>
    </r>
    <r>
      <rPr>
        <sz val="10"/>
        <rFont val="Times New Roman"/>
        <charset val="134"/>
      </rPr>
      <t xml:space="preserve"> Được cộng vào điểm tổng của 04 tiêu chí trên nhưng không vượt quá 100 điểm</t>
    </r>
  </si>
  <si>
    <t xml:space="preserve"> - Tham gia đội tự quản KTX được xác nhận hoàn thành tốt nhiệm vụ</t>
  </si>
  <si>
    <t xml:space="preserve"> - Tham gia đội an toàn giao thông được xác nhận hoàn thành tốt nhiệm vụ</t>
  </si>
  <si>
    <r>
      <rPr>
        <sz val="10"/>
        <color theme="1"/>
        <rFont val="Times New Roman"/>
        <charset val="134"/>
      </rPr>
      <t xml:space="preserve"> - Một học phần có điểm trung bình </t>
    </r>
    <r>
      <rPr>
        <sz val="10"/>
        <color theme="1"/>
        <rFont val="Calibri"/>
        <charset val="134"/>
      </rPr>
      <t xml:space="preserve">≥ </t>
    </r>
    <r>
      <rPr>
        <sz val="10"/>
        <color theme="1"/>
        <rFont val="Times New Roman"/>
        <charset val="134"/>
      </rPr>
      <t>8,0: được +2 điểm</t>
    </r>
  </si>
  <si>
    <t xml:space="preserve"> - Tham gia các cuộc thi và đạt giải cấp thành phố, toàn quốc</t>
  </si>
  <si>
    <t xml:space="preserve"> - Tham gia các cuộc thi cấp thành phố, toàn quốc nhưng không đạt giải</t>
  </si>
  <si>
    <t xml:space="preserve"> - Nhận giấy khen cấp Trường</t>
  </si>
  <si>
    <t xml:space="preserve"> - Nhận giấy khen cấp Thành phố</t>
  </si>
  <si>
    <t xml:space="preserve"> - Nhận giấy khen cấp Toàn quốc</t>
  </si>
  <si>
    <t>TỔNG ĐIỂM CÁC NỘI DUNG</t>
  </si>
  <si>
    <t>TP.Hồ Chí Minh, ngày . . .  tháng . . .  năm 20. . .</t>
  </si>
  <si>
    <t>GV.CHỦ NHIỆM - CỐ VẤN HỌC TẬP</t>
  </si>
  <si>
    <t>SINH VIÊN</t>
  </si>
  <si>
    <r>
      <t>Thời gian họp:</t>
    </r>
    <r>
      <rPr>
        <sz val="13"/>
        <color theme="1"/>
        <rFont val="Times New Roman"/>
        <family val="1"/>
      </rPr>
      <t xml:space="preserve"> 10h20 phút ngày 22/02/2024</t>
    </r>
  </si>
  <si>
    <t>Địa điểm: Online</t>
  </si>
  <si>
    <t>Chủ tọa: Ông (Bà) Phạm Quỳnh Như; Chức vụ: Cố vấn học tập.</t>
  </si>
  <si>
    <t>Thịnh</t>
  </si>
  <si>
    <t>Phạm Quỳnh Như</t>
  </si>
  <si>
    <t>LỚP: 23C1 - KLB1</t>
  </si>
  <si>
    <t>Thư ký: Lê Anh Khoa Chức vụ: Lớp trưởng</t>
  </si>
  <si>
    <t>Thành phần tham dự: Tập thể lớp 23C1-KLB1</t>
  </si>
  <si>
    <t>Hiện diện: 10/11 SV.</t>
  </si>
  <si>
    <t>Vắng: 01, lý do: Nghỉ học luôn</t>
  </si>
  <si>
    <t>23004806</t>
  </si>
  <si>
    <t>Chiếng Hùng</t>
  </si>
  <si>
    <t>Đức</t>
  </si>
  <si>
    <t>23002353</t>
  </si>
  <si>
    <t>Lê Phương</t>
  </si>
  <si>
    <t>Duy</t>
  </si>
  <si>
    <t>23004540</t>
  </si>
  <si>
    <t>Trà Phạm Việt</t>
  </si>
  <si>
    <t>23004406</t>
  </si>
  <si>
    <t>23004520</t>
  </si>
  <si>
    <t>Lê Minh</t>
  </si>
  <si>
    <t>Khoa</t>
  </si>
  <si>
    <t>23002205</t>
  </si>
  <si>
    <t>Vương Khánh</t>
  </si>
  <si>
    <t>23001925</t>
  </si>
  <si>
    <t>Nguyễn Hùng</t>
  </si>
  <si>
    <t>23000819</t>
  </si>
  <si>
    <t>Vũ Xuân</t>
  </si>
  <si>
    <t>Mỹ</t>
  </si>
  <si>
    <t>23001882</t>
  </si>
  <si>
    <t>Nguyễn Đức</t>
  </si>
  <si>
    <t>23000992</t>
  </si>
  <si>
    <t>Nguyễn Ngọc Minh</t>
  </si>
  <si>
    <t>23002677</t>
  </si>
  <si>
    <t>Nguyễn Đặng Ngọc</t>
  </si>
  <si>
    <t>Lê Minh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</si>
</sst>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0"/>
      <name val="Times New Roman"/>
      <charset val="134"/>
    </font>
    <font>
      <sz val="12"/>
      <color indexed="8"/>
      <name val="Times New Roman"/>
      <charset val="134"/>
    </font>
    <font>
      <sz val="11"/>
      <color indexed="8"/>
      <name val="Times New Roman"/>
      <charset val="134"/>
    </font>
    <font>
      <b/>
      <sz val="13"/>
      <color theme="1"/>
      <name val="Times New Roman"/>
      <charset val="134"/>
    </font>
    <font>
      <sz val="13"/>
      <color theme="1"/>
      <name val="Times New Roman"/>
      <charset val="134"/>
    </font>
    <font>
      <sz val="11"/>
      <name val="Times New Roman"/>
      <charset val="134"/>
    </font>
    <font>
      <b/>
      <sz val="8"/>
      <name val="Times New Roman"/>
      <charset val="134"/>
    </font>
    <font>
      <b/>
      <sz val="11"/>
      <name val="Times New Roman"/>
      <charset val="134"/>
    </font>
    <font>
      <b/>
      <sz val="12"/>
      <name val="Times New Roman"/>
      <charset val="134"/>
    </font>
    <font>
      <b/>
      <sz val="13"/>
      <name val="Times New Roman"/>
      <charset val="134"/>
    </font>
    <font>
      <b/>
      <sz val="18"/>
      <name val="Times New Roman"/>
      <charset val="134"/>
    </font>
    <font>
      <b/>
      <sz val="14"/>
      <name val="Times New Roman"/>
      <charset val="134"/>
    </font>
    <font>
      <b/>
      <sz val="14"/>
      <color rgb="FFFF0000"/>
      <name val="Times New Roman"/>
      <charset val="134"/>
    </font>
    <font>
      <sz val="10"/>
      <name val="Times New Roman"/>
      <charset val="134"/>
    </font>
    <font>
      <sz val="10"/>
      <color theme="1"/>
      <name val="Times New Roman"/>
      <charset val="134"/>
    </font>
    <font>
      <b/>
      <sz val="10"/>
      <name val="Times New Roman"/>
      <charset val="134"/>
    </font>
    <font>
      <sz val="11"/>
      <name val="Calibri"/>
      <charset val="134"/>
    </font>
    <font>
      <sz val="11"/>
      <color theme="1"/>
      <name val="Times New Roman"/>
      <charset val="134"/>
    </font>
    <font>
      <i/>
      <sz val="10"/>
      <name val="Times New Roman"/>
      <charset val="134"/>
    </font>
    <font>
      <sz val="12"/>
      <color theme="1"/>
      <name val="Times New Roman"/>
      <charset val="134"/>
    </font>
    <font>
      <b/>
      <sz val="13"/>
      <color theme="1"/>
      <name val="Times New Roman"/>
      <charset val="134"/>
    </font>
    <font>
      <sz val="13"/>
      <color rgb="FFFF0000"/>
      <name val="Times New Roman"/>
      <charset val="134"/>
    </font>
    <font>
      <sz val="13"/>
      <color theme="1"/>
      <name val="Times New Roman"/>
      <charset val="134"/>
    </font>
    <font>
      <b/>
      <sz val="12"/>
      <color theme="1"/>
      <name val="Times New Roman"/>
      <charset val="134"/>
    </font>
    <font>
      <b/>
      <sz val="11"/>
      <color theme="1"/>
      <name val="Times New Roman"/>
      <charset val="134"/>
    </font>
    <font>
      <sz val="12"/>
      <color theme="0"/>
      <name val="Times New Roman"/>
      <charset val="134"/>
    </font>
    <font>
      <sz val="10"/>
      <color theme="1"/>
      <name val="Times New Roman"/>
      <charset val="134"/>
    </font>
    <font>
      <i/>
      <sz val="13"/>
      <color theme="1"/>
      <name val="Times New Roman"/>
      <charset val="134"/>
    </font>
    <font>
      <vertAlign val="superscript"/>
      <sz val="11"/>
      <name val="Times New Roman"/>
      <charset val="134"/>
    </font>
    <font>
      <sz val="12"/>
      <name val="Times New Roman"/>
      <charset val="134"/>
    </font>
    <font>
      <vertAlign val="superscript"/>
      <sz val="12"/>
      <name val="Times New Roman"/>
      <charset val="134"/>
    </font>
    <font>
      <sz val="14"/>
      <name val="Times New Roman"/>
      <charset val="134"/>
    </font>
    <font>
      <i/>
      <sz val="12"/>
      <name val="Times New Roman"/>
      <charset val="134"/>
    </font>
    <font>
      <sz val="24"/>
      <name val="Times New Roman"/>
      <charset val="134"/>
    </font>
    <font>
      <sz val="11"/>
      <color indexed="10"/>
      <name val="Times New Roman"/>
      <charset val="134"/>
    </font>
    <font>
      <sz val="13"/>
      <name val="Times New Roman"/>
      <charset val="134"/>
    </font>
    <font>
      <sz val="11"/>
      <color rgb="FFFF0000"/>
      <name val="Times New Roman"/>
      <charset val="134"/>
    </font>
    <font>
      <sz val="10"/>
      <color rgb="FFFF0000"/>
      <name val="Times New Roman"/>
      <charset val="134"/>
    </font>
    <font>
      <b/>
      <vertAlign val="superscript"/>
      <sz val="11"/>
      <name val="Times New Roman"/>
      <charset val="134"/>
    </font>
    <font>
      <b/>
      <sz val="11"/>
      <color rgb="FFFF0000"/>
      <name val="Times New Roman"/>
      <charset val="134"/>
    </font>
    <font>
      <sz val="11"/>
      <color indexed="8"/>
      <name val="Calibri"/>
      <charset val="134"/>
    </font>
    <font>
      <i/>
      <sz val="10"/>
      <color theme="1"/>
      <name val="Times New Roman"/>
      <charset val="134"/>
    </font>
    <font>
      <vertAlign val="superscript"/>
      <sz val="10"/>
      <name val="Times New Roman"/>
      <charset val="134"/>
    </font>
    <font>
      <sz val="10"/>
      <color theme="1"/>
      <name val="Calibri"/>
      <charset val="134"/>
    </font>
    <font>
      <b/>
      <sz val="9"/>
      <name val="Tahoma"/>
      <charset val="134"/>
    </font>
    <font>
      <sz val="9"/>
      <name val="Tahoma"/>
      <charset val="134"/>
    </font>
    <font>
      <b/>
      <sz val="13"/>
      <color theme="1"/>
      <name val="Times New Roman"/>
      <family val="1"/>
    </font>
    <font>
      <sz val="13"/>
      <color theme="1"/>
      <name val="Times New Roman"/>
      <family val="1"/>
    </font>
    <font>
      <sz val="11"/>
      <color indexed="8"/>
      <name val="Times New Roman"/>
      <family val="1"/>
    </font>
    <font>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s>
  <cellStyleXfs count="2">
    <xf numFmtId="0" fontId="0" fillId="0" borderId="0"/>
    <xf numFmtId="0" fontId="40" fillId="0" borderId="0"/>
  </cellStyleXfs>
  <cellXfs count="197">
    <xf numFmtId="0" fontId="0" fillId="0" borderId="0" xfId="0"/>
    <xf numFmtId="0" fontId="2" fillId="0" borderId="1" xfId="0" applyFont="1" applyBorder="1" applyAlignment="1">
      <alignment vertical="center"/>
    </xf>
    <xf numFmtId="0" fontId="5" fillId="0" borderId="0" xfId="0" applyFont="1" applyAlignment="1">
      <alignment vertical="justify"/>
    </xf>
    <xf numFmtId="0" fontId="5" fillId="0" borderId="0" xfId="0" applyFont="1" applyAlignment="1">
      <alignment vertical="center"/>
    </xf>
    <xf numFmtId="0" fontId="5" fillId="0" borderId="0" xfId="0" applyFont="1" applyAlignment="1">
      <alignment horizontal="center"/>
    </xf>
    <xf numFmtId="0" fontId="5" fillId="0" borderId="0" xfId="0" applyFont="1"/>
    <xf numFmtId="0" fontId="6" fillId="0" borderId="0" xfId="0" applyFont="1" applyAlignment="1">
      <alignment horizontal="right"/>
    </xf>
    <xf numFmtId="0" fontId="7" fillId="0" borderId="0" xfId="0" applyFont="1" applyAlignment="1">
      <alignment horizontal="center"/>
    </xf>
    <xf numFmtId="0" fontId="9" fillId="0" borderId="0" xfId="0" applyFont="1" applyAlignment="1">
      <alignment horizontal="center"/>
    </xf>
    <xf numFmtId="0" fontId="10" fillId="0" borderId="0" xfId="0" applyFont="1"/>
    <xf numFmtId="0" fontId="11" fillId="0" borderId="0" xfId="0" applyFont="1" applyAlignment="1">
      <alignment horizontal="center" vertical="justify"/>
    </xf>
    <xf numFmtId="0" fontId="12" fillId="2" borderId="0" xfId="0" applyFont="1" applyFill="1" applyAlignment="1">
      <alignment horizontal="center" vertical="justify"/>
    </xf>
    <xf numFmtId="0" fontId="11" fillId="0" borderId="0" xfId="0" applyFont="1" applyAlignment="1">
      <alignment vertical="justify"/>
    </xf>
    <xf numFmtId="0" fontId="5" fillId="0" borderId="0" xfId="0" applyFont="1" applyAlignment="1">
      <alignment horizontal="center" vertical="justify"/>
    </xf>
    <xf numFmtId="0" fontId="8" fillId="0" borderId="0" xfId="0" applyFont="1" applyAlignment="1">
      <alignment horizontal="center" vertical="justify"/>
    </xf>
    <xf numFmtId="0" fontId="8" fillId="0" borderId="0" xfId="0" applyFont="1" applyAlignment="1">
      <alignment vertical="justify"/>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5"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right" vertical="center"/>
    </xf>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0" fontId="5" fillId="2" borderId="1" xfId="0" applyFont="1" applyFill="1" applyBorder="1" applyAlignment="1">
      <alignment horizontal="center" vertical="center"/>
    </xf>
    <xf numFmtId="0" fontId="13" fillId="2" borderId="1" xfId="0" applyFont="1" applyFill="1" applyBorder="1" applyAlignment="1">
      <alignment horizontal="left" vertical="center"/>
    </xf>
    <xf numFmtId="0" fontId="14" fillId="0" borderId="1" xfId="0" applyFont="1" applyBorder="1" applyAlignment="1">
      <alignment horizontal="left" vertical="center" wrapText="1"/>
    </xf>
    <xf numFmtId="0" fontId="15" fillId="0" borderId="1" xfId="0" applyFont="1" applyBorder="1" applyAlignment="1">
      <alignment horizontal="left" vertical="center"/>
    </xf>
    <xf numFmtId="0" fontId="16" fillId="0" borderId="1" xfId="0" applyFont="1" applyBorder="1" applyAlignment="1">
      <alignment horizontal="center" vertical="center"/>
    </xf>
    <xf numFmtId="0" fontId="14"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4" fillId="0" borderId="1" xfId="0" applyFont="1" applyBorder="1" applyAlignment="1">
      <alignment horizontal="left" vertical="center"/>
    </xf>
    <xf numFmtId="0" fontId="14" fillId="2" borderId="1" xfId="0" applyFont="1" applyFill="1" applyBorder="1" applyAlignment="1">
      <alignment horizontal="left" vertical="center"/>
    </xf>
    <xf numFmtId="0" fontId="17" fillId="2" borderId="1" xfId="0" applyFont="1" applyFill="1" applyBorder="1" applyAlignment="1">
      <alignment horizontal="center" vertical="center"/>
    </xf>
    <xf numFmtId="0" fontId="14" fillId="0" borderId="0" xfId="0" applyFont="1" applyAlignment="1">
      <alignment wrapText="1"/>
    </xf>
    <xf numFmtId="0" fontId="5" fillId="0" borderId="3" xfId="0" applyFont="1" applyBorder="1" applyAlignment="1">
      <alignment horizontal="right" vertical="center"/>
    </xf>
    <xf numFmtId="0" fontId="15" fillId="2" borderId="1" xfId="0" applyFont="1" applyFill="1" applyBorder="1" applyAlignment="1">
      <alignment horizontal="left" vertical="center"/>
    </xf>
    <xf numFmtId="0" fontId="7" fillId="2" borderId="3" xfId="0" applyFont="1" applyFill="1" applyBorder="1" applyAlignment="1">
      <alignment horizontal="center" vertical="center"/>
    </xf>
    <xf numFmtId="0" fontId="15" fillId="0" borderId="1" xfId="0" applyFont="1" applyBorder="1" applyAlignment="1">
      <alignment horizontal="center" vertical="center"/>
    </xf>
    <xf numFmtId="0" fontId="13" fillId="0" borderId="0" xfId="0" applyFont="1"/>
    <xf numFmtId="0" fontId="15" fillId="0" borderId="0" xfId="0" applyFont="1" applyAlignment="1">
      <alignment horizontal="center"/>
    </xf>
    <xf numFmtId="0" fontId="19" fillId="0" borderId="0" xfId="0" applyFont="1" applyAlignment="1">
      <alignment vertical="center"/>
    </xf>
    <xf numFmtId="0" fontId="20" fillId="0" borderId="0" xfId="0" applyFont="1" applyAlignment="1">
      <alignment vertical="center"/>
    </xf>
    <xf numFmtId="0" fontId="21" fillId="0" borderId="0" xfId="0" applyFont="1" applyAlignment="1">
      <alignment vertical="center"/>
    </xf>
    <xf numFmtId="0" fontId="22" fillId="0" borderId="0" xfId="0" applyFont="1" applyAlignment="1">
      <alignment vertical="center"/>
    </xf>
    <xf numFmtId="0" fontId="22" fillId="0" borderId="0" xfId="0" applyFont="1" applyAlignment="1">
      <alignment horizontal="center" vertical="center"/>
    </xf>
    <xf numFmtId="0" fontId="19" fillId="0" borderId="0" xfId="0" applyFont="1" applyAlignment="1">
      <alignment horizontal="center" vertical="center"/>
    </xf>
    <xf numFmtId="0" fontId="23" fillId="0" borderId="0" xfId="0" applyFont="1" applyAlignment="1">
      <alignment horizontal="center" vertical="center"/>
    </xf>
    <xf numFmtId="0" fontId="20" fillId="0" borderId="0" xfId="0" applyFont="1" applyAlignment="1">
      <alignment horizontal="center" vertical="center"/>
    </xf>
    <xf numFmtId="0" fontId="23" fillId="0" borderId="0" xfId="0" applyFont="1" applyAlignment="1">
      <alignment vertical="center"/>
    </xf>
    <xf numFmtId="0" fontId="20" fillId="0" borderId="0" xfId="0" applyFont="1" applyAlignment="1">
      <alignment horizontal="right" vertical="center"/>
    </xf>
    <xf numFmtId="0" fontId="22" fillId="0" borderId="0" xfId="0" applyFont="1" applyAlignment="1">
      <alignment horizontal="right" vertical="center"/>
    </xf>
    <xf numFmtId="0" fontId="23"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0" fontId="25" fillId="0" borderId="0" xfId="0" applyFont="1" applyAlignment="1">
      <alignment vertical="center"/>
    </xf>
    <xf numFmtId="0" fontId="19" fillId="0" borderId="4" xfId="0" applyFont="1" applyBorder="1" applyAlignment="1">
      <alignment vertical="center" wrapText="1"/>
    </xf>
    <xf numFmtId="0" fontId="19" fillId="0" borderId="5" xfId="0" applyFont="1" applyBorder="1" applyAlignment="1">
      <alignment vertical="center" wrapText="1"/>
    </xf>
    <xf numFmtId="0" fontId="19" fillId="0" borderId="1" xfId="0" applyFont="1" applyBorder="1" applyAlignment="1">
      <alignment horizontal="center" vertical="center" wrapText="1"/>
    </xf>
    <xf numFmtId="10" fontId="19" fillId="0" borderId="1" xfId="0" applyNumberFormat="1" applyFont="1" applyBorder="1" applyAlignment="1">
      <alignment horizontal="center" vertical="center" wrapText="1"/>
    </xf>
    <xf numFmtId="0" fontId="22" fillId="0" borderId="0" xfId="0" applyFont="1" applyAlignment="1">
      <alignment vertical="center" wrapText="1"/>
    </xf>
    <xf numFmtId="0" fontId="27" fillId="0" borderId="0" xfId="0" applyFont="1" applyAlignment="1">
      <alignment horizontal="right" vertical="center"/>
    </xf>
    <xf numFmtId="0" fontId="28" fillId="0" borderId="0" xfId="0" applyFont="1"/>
    <xf numFmtId="0" fontId="5" fillId="2" borderId="0" xfId="0" applyFont="1" applyFill="1" applyAlignment="1">
      <alignment vertical="center"/>
    </xf>
    <xf numFmtId="0" fontId="5" fillId="2" borderId="0" xfId="0" applyFont="1" applyFill="1"/>
    <xf numFmtId="0" fontId="31" fillId="0" borderId="0" xfId="0" applyFont="1" applyAlignment="1">
      <alignment horizontal="center"/>
    </xf>
    <xf numFmtId="0" fontId="2" fillId="2" borderId="1" xfId="0" applyFont="1" applyFill="1" applyBorder="1" applyAlignment="1">
      <alignment vertical="center"/>
    </xf>
    <xf numFmtId="0" fontId="31" fillId="0" borderId="0" xfId="0" applyFont="1" applyAlignment="1">
      <alignment vertical="justify"/>
    </xf>
    <xf numFmtId="0" fontId="7" fillId="2" borderId="0" xfId="0" applyFont="1" applyFill="1"/>
    <xf numFmtId="0" fontId="33" fillId="0" borderId="0" xfId="0" applyFont="1"/>
    <xf numFmtId="0" fontId="7" fillId="0" borderId="0" xfId="0" applyFont="1" applyAlignment="1">
      <alignment horizontal="center" vertical="center"/>
    </xf>
    <xf numFmtId="0" fontId="11" fillId="0" borderId="0" xfId="0" applyFont="1" applyAlignment="1">
      <alignment vertical="center"/>
    </xf>
    <xf numFmtId="0" fontId="29" fillId="0" borderId="0" xfId="0" applyFont="1" applyAlignment="1">
      <alignment horizontal="center"/>
    </xf>
    <xf numFmtId="0" fontId="29" fillId="0" borderId="0" xfId="0" applyFont="1" applyAlignment="1">
      <alignment horizontal="left"/>
    </xf>
    <xf numFmtId="0" fontId="1" fillId="0" borderId="0" xfId="0" applyFont="1" applyAlignment="1">
      <alignment horizontal="left"/>
    </xf>
    <xf numFmtId="0" fontId="7" fillId="0" borderId="4" xfId="0" applyFont="1" applyBorder="1" applyAlignment="1">
      <alignment horizontal="center" vertical="center"/>
    </xf>
    <xf numFmtId="0" fontId="35" fillId="2" borderId="5" xfId="0" applyFont="1" applyFill="1" applyBorder="1" applyAlignment="1">
      <alignment horizontal="center" vertical="center"/>
    </xf>
    <xf numFmtId="14" fontId="35" fillId="2" borderId="1" xfId="0" applyNumberFormat="1" applyFont="1" applyFill="1" applyBorder="1" applyAlignment="1">
      <alignment vertical="center"/>
    </xf>
    <xf numFmtId="0" fontId="35" fillId="2" borderId="1" xfId="0" applyFont="1" applyFill="1" applyBorder="1" applyAlignment="1">
      <alignment vertical="center"/>
    </xf>
    <xf numFmtId="0" fontId="13" fillId="2" borderId="5" xfId="0" applyFont="1" applyFill="1" applyBorder="1" applyAlignment="1">
      <alignment horizontal="center" vertical="center"/>
    </xf>
    <xf numFmtId="0" fontId="29" fillId="2" borderId="1" xfId="0" applyFont="1" applyFill="1" applyBorder="1" applyAlignment="1">
      <alignment horizontal="center" vertical="center"/>
    </xf>
    <xf numFmtId="0" fontId="29" fillId="2" borderId="2" xfId="0" applyFont="1" applyFill="1" applyBorder="1" applyAlignment="1">
      <alignment vertical="center"/>
    </xf>
    <xf numFmtId="0" fontId="29" fillId="2" borderId="2" xfId="0" applyFont="1" applyFill="1" applyBorder="1" applyAlignment="1">
      <alignment horizontal="left" vertical="center"/>
    </xf>
    <xf numFmtId="0" fontId="13" fillId="2" borderId="1" xfId="0" applyFont="1" applyFill="1" applyBorder="1" applyAlignment="1">
      <alignment horizontal="center" vertical="center"/>
    </xf>
    <xf numFmtId="0" fontId="29" fillId="2" borderId="1" xfId="0" applyFont="1" applyFill="1" applyBorder="1" applyAlignment="1">
      <alignment vertical="center"/>
    </xf>
    <xf numFmtId="0" fontId="29" fillId="2" borderId="1" xfId="0" applyFont="1" applyFill="1" applyBorder="1" applyAlignment="1">
      <alignment horizontal="left" vertical="center"/>
    </xf>
    <xf numFmtId="0" fontId="8" fillId="0" borderId="5" xfId="0" applyFont="1" applyBorder="1" applyAlignment="1">
      <alignment horizontal="center" vertical="center"/>
    </xf>
    <xf numFmtId="0" fontId="8" fillId="0" borderId="1" xfId="0" applyFont="1" applyBorder="1" applyAlignment="1">
      <alignment horizontal="center" vertical="center"/>
    </xf>
    <xf numFmtId="0" fontId="5" fillId="0" borderId="0" xfId="0" applyFont="1" applyAlignment="1">
      <alignment horizontal="center" wrapText="1"/>
    </xf>
    <xf numFmtId="0" fontId="5" fillId="0" borderId="0" xfId="0" applyFont="1" applyAlignment="1">
      <alignment wrapText="1"/>
    </xf>
    <xf numFmtId="0" fontId="5" fillId="0" borderId="0" xfId="0" applyFont="1" applyAlignment="1">
      <alignment vertical="center" wrapText="1"/>
    </xf>
    <xf numFmtId="0" fontId="7" fillId="0" borderId="0" xfId="0" applyFont="1" applyAlignment="1">
      <alignment vertical="center" wrapText="1"/>
    </xf>
    <xf numFmtId="0" fontId="36" fillId="0" borderId="0" xfId="0" applyFont="1"/>
    <xf numFmtId="0" fontId="7" fillId="0" borderId="0" xfId="0" applyFont="1"/>
    <xf numFmtId="0" fontId="7" fillId="0" borderId="1" xfId="0" applyFont="1" applyBorder="1" applyAlignment="1">
      <alignment vertical="center" wrapText="1"/>
    </xf>
    <xf numFmtId="1" fontId="13" fillId="0" borderId="13" xfId="0" applyNumberFormat="1" applyFont="1" applyBorder="1" applyAlignment="1">
      <alignment horizontal="center" vertical="center" wrapText="1"/>
    </xf>
    <xf numFmtId="49" fontId="13" fillId="0" borderId="2" xfId="0" applyNumberFormat="1" applyFont="1" applyBorder="1" applyAlignment="1">
      <alignment horizontal="left" vertical="center" wrapText="1"/>
    </xf>
    <xf numFmtId="1" fontId="14" fillId="0" borderId="13" xfId="0" applyNumberFormat="1" applyFont="1" applyBorder="1" applyAlignment="1">
      <alignment horizontal="center" vertical="center" wrapText="1"/>
    </xf>
    <xf numFmtId="49" fontId="14" fillId="0" borderId="2" xfId="0" applyNumberFormat="1" applyFont="1" applyBorder="1" applyAlignment="1">
      <alignment horizontal="left" vertical="center" wrapText="1"/>
    </xf>
    <xf numFmtId="49" fontId="37" fillId="0" borderId="2" xfId="0" applyNumberFormat="1" applyFont="1" applyBorder="1" applyAlignment="1">
      <alignment horizontal="left" vertical="center" wrapText="1"/>
    </xf>
    <xf numFmtId="0" fontId="7" fillId="3" borderId="1" xfId="0" applyFont="1" applyFill="1" applyBorder="1" applyAlignment="1">
      <alignment vertical="center" wrapText="1"/>
    </xf>
    <xf numFmtId="0" fontId="5" fillId="3" borderId="1" xfId="0" applyFont="1" applyFill="1" applyBorder="1" applyAlignment="1">
      <alignment vertical="center"/>
    </xf>
    <xf numFmtId="0" fontId="38" fillId="0" borderId="0" xfId="0" applyFont="1"/>
    <xf numFmtId="0" fontId="7" fillId="0" borderId="0" xfId="0" applyFont="1" applyAlignment="1">
      <alignment vertical="justify"/>
    </xf>
    <xf numFmtId="0" fontId="5" fillId="0" borderId="1" xfId="0" applyFont="1" applyBorder="1" applyAlignment="1">
      <alignment vertical="center" wrapText="1"/>
    </xf>
    <xf numFmtId="0" fontId="7" fillId="0" borderId="1" xfId="0" applyFont="1" applyBorder="1" applyAlignment="1">
      <alignment vertical="center"/>
    </xf>
    <xf numFmtId="0" fontId="36" fillId="0" borderId="1" xfId="0" applyFont="1" applyBorder="1" applyAlignment="1">
      <alignment horizontal="center" vertical="center"/>
    </xf>
    <xf numFmtId="0" fontId="36" fillId="0" borderId="1" xfId="0" applyFont="1" applyBorder="1" applyAlignment="1">
      <alignment vertical="center"/>
    </xf>
    <xf numFmtId="0" fontId="36" fillId="3" borderId="1" xfId="0" applyFont="1" applyFill="1" applyBorder="1" applyAlignment="1">
      <alignment vertical="center"/>
    </xf>
    <xf numFmtId="0" fontId="39" fillId="0" borderId="1" xfId="0" applyFont="1" applyBorder="1" applyAlignment="1">
      <alignment vertical="center"/>
    </xf>
    <xf numFmtId="0" fontId="2" fillId="0" borderId="1" xfId="0" quotePrefix="1" applyFont="1" applyBorder="1" applyAlignment="1">
      <alignment horizontal="center" vertical="center"/>
    </xf>
    <xf numFmtId="0" fontId="2" fillId="2" borderId="1" xfId="0" quotePrefix="1" applyFont="1" applyFill="1" applyBorder="1" applyAlignment="1">
      <alignment horizontal="center" vertical="center"/>
    </xf>
    <xf numFmtId="9" fontId="19" fillId="0" borderId="1" xfId="0" applyNumberFormat="1" applyFont="1" applyBorder="1" applyAlignment="1">
      <alignment vertical="center"/>
    </xf>
    <xf numFmtId="0" fontId="4" fillId="0" borderId="0" xfId="0" applyFont="1" applyAlignment="1">
      <alignment vertical="center"/>
    </xf>
    <xf numFmtId="0" fontId="3" fillId="0" borderId="0" xfId="0" applyFont="1" applyAlignment="1">
      <alignment vertical="center"/>
    </xf>
    <xf numFmtId="0" fontId="46" fillId="0" borderId="0" xfId="0" applyFont="1" applyAlignment="1">
      <alignment horizontal="right" vertical="center"/>
    </xf>
    <xf numFmtId="0" fontId="46" fillId="0" borderId="0" xfId="0" applyFont="1" applyAlignment="1">
      <alignment vertical="center"/>
    </xf>
    <xf numFmtId="0" fontId="47" fillId="0" borderId="0" xfId="0" applyFont="1" applyAlignment="1">
      <alignment vertical="center"/>
    </xf>
    <xf numFmtId="0" fontId="47" fillId="0" borderId="0" xfId="0" applyFont="1" applyAlignment="1">
      <alignment horizontal="center" vertical="center"/>
    </xf>
    <xf numFmtId="0" fontId="4" fillId="3" borderId="0" xfId="0" applyFont="1" applyFill="1" applyAlignment="1">
      <alignment vertical="center"/>
    </xf>
    <xf numFmtId="0" fontId="29" fillId="0" borderId="0" xfId="0" applyFont="1" applyAlignment="1">
      <alignment horizontal="center"/>
    </xf>
    <xf numFmtId="0" fontId="8" fillId="0" borderId="0" xfId="0" applyFont="1" applyAlignment="1">
      <alignment horizontal="center"/>
    </xf>
    <xf numFmtId="0" fontId="30" fillId="0" borderId="0" xfId="0" applyFont="1" applyAlignment="1">
      <alignment horizontal="center"/>
    </xf>
    <xf numFmtId="0" fontId="11" fillId="0" borderId="0" xfId="0" applyFont="1" applyAlignment="1">
      <alignment horizontal="center"/>
    </xf>
    <xf numFmtId="0" fontId="11" fillId="0" borderId="0" xfId="0" applyFont="1" applyAlignment="1">
      <alignment horizontal="center" vertical="justify"/>
    </xf>
    <xf numFmtId="0" fontId="31" fillId="0" borderId="0" xfId="0" applyFont="1" applyAlignment="1">
      <alignment horizontal="center"/>
    </xf>
    <xf numFmtId="0" fontId="7" fillId="0" borderId="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9" fillId="0" borderId="0" xfId="0" applyFont="1" applyAlignment="1">
      <alignment horizontal="center"/>
    </xf>
    <xf numFmtId="0" fontId="28" fillId="0" borderId="0" xfId="0" applyFont="1" applyAlignment="1">
      <alignment horizontal="center"/>
    </xf>
    <xf numFmtId="0" fontId="34" fillId="0" borderId="0" xfId="0" applyFont="1" applyAlignment="1">
      <alignment horizontal="center"/>
    </xf>
    <xf numFmtId="0" fontId="11" fillId="0" borderId="0" xfId="0" applyFont="1" applyAlignment="1">
      <alignment horizontal="center" wrapText="1"/>
    </xf>
    <xf numFmtId="0" fontId="11" fillId="0" borderId="0" xfId="0" applyFont="1" applyAlignment="1">
      <alignment horizontal="center" vertical="center"/>
    </xf>
    <xf numFmtId="0" fontId="11" fillId="0" borderId="0" xfId="0" applyFont="1" applyAlignment="1">
      <alignment horizontal="left"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8" fillId="0" borderId="4" xfId="0" applyFont="1" applyBorder="1" applyAlignment="1">
      <alignment horizontal="right" vertical="center"/>
    </xf>
    <xf numFmtId="0" fontId="8" fillId="0" borderId="7" xfId="0" applyFont="1" applyBorder="1" applyAlignment="1">
      <alignment horizontal="right"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7" fillId="0" borderId="0" xfId="0" applyFont="1" applyAlignment="1">
      <alignment horizontal="center"/>
    </xf>
    <xf numFmtId="0" fontId="5" fillId="2" borderId="4"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5" xfId="0" applyFont="1" applyFill="1" applyBorder="1" applyAlignment="1">
      <alignment horizontal="center" vertical="center"/>
    </xf>
    <xf numFmtId="0" fontId="2" fillId="2" borderId="4" xfId="0" applyFont="1" applyFill="1" applyBorder="1" applyAlignment="1">
      <alignment horizontal="left" vertical="center"/>
    </xf>
    <xf numFmtId="0" fontId="2" fillId="2" borderId="7" xfId="0" applyFont="1" applyFill="1" applyBorder="1" applyAlignment="1">
      <alignment horizontal="left" vertical="center"/>
    </xf>
    <xf numFmtId="0" fontId="2" fillId="2" borderId="5" xfId="0" applyFont="1" applyFill="1" applyBorder="1" applyAlignment="1">
      <alignment horizontal="left" vertical="center"/>
    </xf>
    <xf numFmtId="0" fontId="7" fillId="2" borderId="0" xfId="0" applyFont="1" applyFill="1" applyAlignment="1">
      <alignment horizontal="center"/>
    </xf>
    <xf numFmtId="0" fontId="7" fillId="0" borderId="1" xfId="0" applyFont="1" applyBorder="1" applyAlignment="1">
      <alignment horizontal="center" vertical="center"/>
    </xf>
    <xf numFmtId="0" fontId="15" fillId="0" borderId="1" xfId="0" applyFont="1" applyBorder="1" applyAlignment="1">
      <alignment horizontal="center" vertical="center"/>
    </xf>
    <xf numFmtId="0" fontId="32" fillId="2" borderId="0" xfId="0" applyFont="1" applyFill="1" applyAlignment="1">
      <alignment horizontal="center"/>
    </xf>
    <xf numFmtId="0" fontId="19" fillId="0" borderId="0" xfId="0" applyFont="1" applyAlignment="1">
      <alignment horizontal="center" vertical="center"/>
    </xf>
    <xf numFmtId="0" fontId="23" fillId="0" borderId="0" xfId="0" applyFont="1" applyAlignment="1">
      <alignment horizontal="center" vertical="center"/>
    </xf>
    <xf numFmtId="0" fontId="20" fillId="0" borderId="0" xfId="0" applyFont="1" applyAlignment="1">
      <alignment horizontal="center" vertical="center"/>
    </xf>
    <xf numFmtId="0" fontId="3" fillId="0" borderId="0" xfId="0" applyFont="1" applyAlignment="1">
      <alignment horizontal="left" vertical="center"/>
    </xf>
    <xf numFmtId="0" fontId="20" fillId="0" borderId="0" xfId="0" applyFont="1" applyAlignment="1">
      <alignment horizontal="left" vertical="center"/>
    </xf>
    <xf numFmtId="0" fontId="22" fillId="0" borderId="0" xfId="0" applyFont="1" applyAlignment="1">
      <alignment horizontal="justify" vertical="justify" wrapText="1"/>
    </xf>
    <xf numFmtId="0" fontId="23" fillId="0" borderId="1" xfId="0" applyFont="1" applyBorder="1" applyAlignment="1">
      <alignment horizontal="center" vertical="center"/>
    </xf>
    <xf numFmtId="0" fontId="23" fillId="0" borderId="9" xfId="0" applyFont="1" applyBorder="1" applyAlignment="1">
      <alignment horizontal="center" vertical="center"/>
    </xf>
    <xf numFmtId="0" fontId="23" fillId="0" borderId="10" xfId="0" applyFont="1" applyBorder="1" applyAlignment="1">
      <alignment horizontal="center" vertical="center"/>
    </xf>
    <xf numFmtId="0" fontId="23" fillId="0" borderId="11" xfId="0" applyFont="1" applyBorder="1" applyAlignment="1">
      <alignment horizontal="center" vertical="center"/>
    </xf>
    <xf numFmtId="0" fontId="23" fillId="0" borderId="12" xfId="0" applyFont="1" applyBorder="1" applyAlignment="1">
      <alignment horizontal="center" vertical="center"/>
    </xf>
    <xf numFmtId="0" fontId="20" fillId="0" borderId="0" xfId="0" applyFont="1" applyAlignment="1">
      <alignment horizontal="center"/>
    </xf>
    <xf numFmtId="0" fontId="26" fillId="0" borderId="0" xfId="0" applyFont="1" applyAlignment="1">
      <alignment horizontal="justify" wrapText="1"/>
    </xf>
    <xf numFmtId="0" fontId="22" fillId="0" borderId="0" xfId="0" applyFont="1" applyAlignment="1">
      <alignment horizontal="justify"/>
    </xf>
    <xf numFmtId="0" fontId="24" fillId="0" borderId="1"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0" fontId="4" fillId="0" borderId="0" xfId="0" applyFont="1" applyAlignment="1">
      <alignment horizontal="center" vertical="center"/>
    </xf>
    <xf numFmtId="0" fontId="23" fillId="0" borderId="1"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2" xfId="0" applyFont="1" applyBorder="1" applyAlignment="1">
      <alignment horizontal="center" vertical="center" wrapText="1"/>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Alignment="1">
      <alignment horizontal="center"/>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2" xfId="0" applyFont="1" applyFill="1" applyBorder="1" applyAlignment="1">
      <alignment horizontal="center" vertical="center"/>
    </xf>
    <xf numFmtId="0" fontId="5" fillId="0" borderId="0" xfId="0" applyFont="1" applyAlignment="1">
      <alignment horizontal="left"/>
    </xf>
    <xf numFmtId="0" fontId="5" fillId="0" borderId="8" xfId="0" applyFont="1" applyBorder="1" applyAlignment="1">
      <alignment horizontal="left"/>
    </xf>
    <xf numFmtId="0" fontId="18" fillId="0" borderId="0" xfId="0" applyFont="1" applyAlignment="1">
      <alignment horizontal="center"/>
    </xf>
    <xf numFmtId="0" fontId="15" fillId="0" borderId="0" xfId="0" applyFont="1" applyAlignment="1">
      <alignment horizontal="center"/>
    </xf>
    <xf numFmtId="0" fontId="5" fillId="0" borderId="6" xfId="0" applyFont="1" applyBorder="1" applyAlignment="1">
      <alignment horizontal="center" vertical="center"/>
    </xf>
    <xf numFmtId="0" fontId="5" fillId="0" borderId="1" xfId="0" applyFont="1" applyBorder="1" applyAlignment="1">
      <alignment horizontal="center" vertical="center"/>
    </xf>
    <xf numFmtId="0" fontId="48" fillId="0" borderId="1" xfId="0" quotePrefix="1" applyFont="1" applyBorder="1" applyAlignment="1">
      <alignment horizontal="center" vertical="center" wrapText="1"/>
    </xf>
    <xf numFmtId="0" fontId="48" fillId="0" borderId="7" xfId="0" applyFont="1" applyBorder="1" applyAlignment="1">
      <alignment vertical="center" wrapText="1"/>
    </xf>
    <xf numFmtId="0" fontId="48" fillId="0" borderId="5" xfId="0" applyFont="1" applyBorder="1" applyAlignment="1">
      <alignment vertical="center" wrapText="1"/>
    </xf>
    <xf numFmtId="0" fontId="49" fillId="0" borderId="1" xfId="0" applyFont="1" applyBorder="1" applyAlignment="1">
      <alignment horizontal="center" vertical="center"/>
    </xf>
  </cellXfs>
  <cellStyles count="2">
    <cellStyle name="Normal" xfId="0" builtinId="0"/>
    <cellStyle name="Normal 3" xfId="1" xr:uid="{00000000-0005-0000-0000-000001000000}"/>
  </cellStyles>
  <dxfs count="3">
    <dxf>
      <fill>
        <patternFill patternType="solid">
          <bgColor rgb="FFF8F8F8"/>
        </patternFill>
      </fill>
    </dxf>
    <dxf>
      <fill>
        <patternFill patternType="solid">
          <bgColor rgb="FFF8F8F8"/>
        </patternFill>
      </fill>
    </dxf>
    <dxf>
      <fill>
        <patternFill patternType="solid">
          <bgColor rgb="FFF8F8F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438150</xdr:colOff>
      <xdr:row>4</xdr:row>
      <xdr:rowOff>66675</xdr:rowOff>
    </xdr:from>
    <xdr:to>
      <xdr:col>2</xdr:col>
      <xdr:colOff>742950</xdr:colOff>
      <xdr:row>4</xdr:row>
      <xdr:rowOff>66675</xdr:rowOff>
    </xdr:to>
    <xdr:sp macro="" textlink="">
      <xdr:nvSpPr>
        <xdr:cNvPr id="2" name="Line 3">
          <a:extLst>
            <a:ext uri="{FF2B5EF4-FFF2-40B4-BE49-F238E27FC236}">
              <a16:creationId xmlns:a16="http://schemas.microsoft.com/office/drawing/2014/main" id="{00000000-0008-0000-0000-000002000000}"/>
            </a:ext>
          </a:extLst>
        </xdr:cNvPr>
        <xdr:cNvSpPr>
          <a:spLocks noChangeShapeType="1"/>
        </xdr:cNvSpPr>
      </xdr:nvSpPr>
      <xdr:spPr>
        <a:xfrm>
          <a:off x="815340" y="893445"/>
          <a:ext cx="118491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542925</xdr:colOff>
      <xdr:row>3</xdr:row>
      <xdr:rowOff>47625</xdr:rowOff>
    </xdr:from>
    <xdr:to>
      <xdr:col>2</xdr:col>
      <xdr:colOff>962025</xdr:colOff>
      <xdr:row>3</xdr:row>
      <xdr:rowOff>47625</xdr:rowOff>
    </xdr:to>
    <xdr:sp macro="" textlink="">
      <xdr:nvSpPr>
        <xdr:cNvPr id="2" name="Line 33">
          <a:extLst>
            <a:ext uri="{FF2B5EF4-FFF2-40B4-BE49-F238E27FC236}">
              <a16:creationId xmlns:a16="http://schemas.microsoft.com/office/drawing/2014/main" id="{00000000-0008-0000-0100-000002000000}"/>
            </a:ext>
          </a:extLst>
        </xdr:cNvPr>
        <xdr:cNvSpPr>
          <a:spLocks noChangeShapeType="1"/>
        </xdr:cNvSpPr>
      </xdr:nvSpPr>
      <xdr:spPr>
        <a:xfrm>
          <a:off x="965835" y="733425"/>
          <a:ext cx="13906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895350</xdr:colOff>
      <xdr:row>2</xdr:row>
      <xdr:rowOff>57150</xdr:rowOff>
    </xdr:from>
    <xdr:to>
      <xdr:col>6</xdr:col>
      <xdr:colOff>390525</xdr:colOff>
      <xdr:row>2</xdr:row>
      <xdr:rowOff>57150</xdr:rowOff>
    </xdr:to>
    <xdr:sp macro="" textlink="">
      <xdr:nvSpPr>
        <xdr:cNvPr id="3" name="Line 34">
          <a:extLst>
            <a:ext uri="{FF2B5EF4-FFF2-40B4-BE49-F238E27FC236}">
              <a16:creationId xmlns:a16="http://schemas.microsoft.com/office/drawing/2014/main" id="{00000000-0008-0000-0100-000003000000}"/>
            </a:ext>
          </a:extLst>
        </xdr:cNvPr>
        <xdr:cNvSpPr>
          <a:spLocks noChangeShapeType="1"/>
        </xdr:cNvSpPr>
      </xdr:nvSpPr>
      <xdr:spPr>
        <a:xfrm>
          <a:off x="4335780" y="514350"/>
          <a:ext cx="236410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647700</xdr:colOff>
      <xdr:row>4</xdr:row>
      <xdr:rowOff>9525</xdr:rowOff>
    </xdr:from>
    <xdr:to>
      <xdr:col>2</xdr:col>
      <xdr:colOff>952500</xdr:colOff>
      <xdr:row>4</xdr:row>
      <xdr:rowOff>9525</xdr:rowOff>
    </xdr:to>
    <xdr:sp macro="" textlink="">
      <xdr:nvSpPr>
        <xdr:cNvPr id="2" name="Line 3">
          <a:extLst>
            <a:ext uri="{FF2B5EF4-FFF2-40B4-BE49-F238E27FC236}">
              <a16:creationId xmlns:a16="http://schemas.microsoft.com/office/drawing/2014/main" id="{00000000-0008-0000-0200-000002000000}"/>
            </a:ext>
          </a:extLst>
        </xdr:cNvPr>
        <xdr:cNvSpPr>
          <a:spLocks noChangeShapeType="1"/>
        </xdr:cNvSpPr>
      </xdr:nvSpPr>
      <xdr:spPr>
        <a:xfrm>
          <a:off x="1310640" y="836295"/>
          <a:ext cx="118491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142874</xdr:colOff>
      <xdr:row>3</xdr:row>
      <xdr:rowOff>9524</xdr:rowOff>
    </xdr:from>
    <xdr:to>
      <xdr:col>8</xdr:col>
      <xdr:colOff>561975</xdr:colOff>
      <xdr:row>3</xdr:row>
      <xdr:rowOff>19050</xdr:rowOff>
    </xdr:to>
    <xdr:sp macro="" textlink="">
      <xdr:nvSpPr>
        <xdr:cNvPr id="3" name="Line 4">
          <a:extLst>
            <a:ext uri="{FF2B5EF4-FFF2-40B4-BE49-F238E27FC236}">
              <a16:creationId xmlns:a16="http://schemas.microsoft.com/office/drawing/2014/main" id="{00000000-0008-0000-0200-000003000000}"/>
            </a:ext>
          </a:extLst>
        </xdr:cNvPr>
        <xdr:cNvSpPr>
          <a:spLocks noChangeShapeType="1"/>
        </xdr:cNvSpPr>
      </xdr:nvSpPr>
      <xdr:spPr>
        <a:xfrm>
          <a:off x="4199890" y="618490"/>
          <a:ext cx="2408555" cy="1016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986790" y="616585"/>
          <a:ext cx="9728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4004310" y="423545"/>
          <a:ext cx="20085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xdr:nvSpPr>
        <xdr:cNvPr id="2" name="TextBox 8">
          <a:extLst>
            <a:ext uri="{FF2B5EF4-FFF2-40B4-BE49-F238E27FC236}">
              <a16:creationId xmlns:a16="http://schemas.microsoft.com/office/drawing/2014/main" id="{00000000-0008-0000-0400-000002000000}"/>
            </a:ext>
          </a:extLst>
        </xdr:cNvPr>
        <xdr:cNvSpPr txBox="1">
          <a:spLocks noChangeArrowheads="1"/>
        </xdr:cNvSpPr>
      </xdr:nvSpPr>
      <xdr:spPr>
        <a:xfrm>
          <a:off x="378460" y="50165"/>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vi-VN" sz="1000" b="1" i="0" u="none" strike="noStrike" baseline="0">
              <a:solidFill>
                <a:srgbClr val="000000"/>
              </a:solidFill>
              <a:latin typeface="Times New Roman" panose="02020603050405020304" pitchFamily="12"/>
              <a:cs typeface="Times New Roman" panose="02020603050405020304" pitchFamily="12"/>
            </a:rPr>
            <a:t>TRƯỜNG CAO ĐẲNG LÝ TỰ TRỌNG TP.HCM</a:t>
          </a: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xdr:nvSpPr>
        <xdr:cNvPr id="3" name="TextBox 5">
          <a:extLst>
            <a:ext uri="{FF2B5EF4-FFF2-40B4-BE49-F238E27FC236}">
              <a16:creationId xmlns:a16="http://schemas.microsoft.com/office/drawing/2014/main" id="{00000000-0008-0000-0400-000003000000}"/>
            </a:ext>
          </a:extLst>
        </xdr:cNvPr>
        <xdr:cNvSpPr txBox="1">
          <a:spLocks noChangeArrowheads="1"/>
        </xdr:cNvSpPr>
      </xdr:nvSpPr>
      <xdr:spPr>
        <a:xfrm>
          <a:off x="3998595" y="38100"/>
          <a:ext cx="543496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1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Hạnh phúc</a:t>
          </a: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4" name="Line 5">
          <a:extLst>
            <a:ext uri="{FF2B5EF4-FFF2-40B4-BE49-F238E27FC236}">
              <a16:creationId xmlns:a16="http://schemas.microsoft.com/office/drawing/2014/main" id="{00000000-0008-0000-0400-000004000000}"/>
            </a:ext>
          </a:extLst>
        </xdr:cNvPr>
        <xdr:cNvSpPr>
          <a:spLocks noChangeShapeType="1"/>
        </xdr:cNvSpPr>
      </xdr:nvSpPr>
      <xdr:spPr>
        <a:xfrm>
          <a:off x="1264920"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5" name="Line 6">
          <a:extLst>
            <a:ext uri="{FF2B5EF4-FFF2-40B4-BE49-F238E27FC236}">
              <a16:creationId xmlns:a16="http://schemas.microsoft.com/office/drawing/2014/main" id="{00000000-0008-0000-0400-000005000000}"/>
            </a:ext>
          </a:extLst>
        </xdr:cNvPr>
        <xdr:cNvSpPr>
          <a:spLocks noChangeShapeType="1"/>
        </xdr:cNvSpPr>
      </xdr:nvSpPr>
      <xdr:spPr>
        <a:xfrm>
          <a:off x="6152515" y="372745"/>
          <a:ext cx="195961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W79"/>
  <sheetViews>
    <sheetView workbookViewId="0">
      <pane xSplit="4" ySplit="11" topLeftCell="E60" activePane="bottomRight" state="frozen"/>
      <selection pane="topRight"/>
      <selection pane="bottomLeft"/>
      <selection pane="bottomRight" activeCell="A28" sqref="A28:XFD28"/>
    </sheetView>
  </sheetViews>
  <sheetFormatPr defaultColWidth="9.33203125" defaultRowHeight="15"/>
  <cols>
    <col min="1" max="1" width="5.5" style="5" customWidth="1"/>
    <col min="2" max="2" width="12.83203125" style="5" customWidth="1"/>
    <col min="3" max="3" width="22" style="5" customWidth="1"/>
    <col min="4" max="4" width="8.5" style="5" customWidth="1"/>
    <col min="5" max="5" width="8.33203125" style="5" customWidth="1"/>
    <col min="6" max="6" width="9.6640625" style="5" customWidth="1"/>
    <col min="7" max="7" width="9.33203125" style="5" customWidth="1"/>
    <col min="8" max="8" width="8.6640625" style="5" customWidth="1"/>
    <col min="9" max="9" width="9.33203125" style="5" customWidth="1"/>
    <col min="10" max="10" width="10.33203125" style="5" customWidth="1"/>
    <col min="11" max="11" width="7.33203125" style="5" customWidth="1"/>
    <col min="12" max="13" width="8.33203125" style="5" customWidth="1"/>
    <col min="14" max="14" width="9.33203125" style="5" customWidth="1"/>
    <col min="15" max="15" width="5.6640625" style="5" customWidth="1"/>
    <col min="16" max="16" width="13.33203125" style="5" customWidth="1"/>
    <col min="17" max="18" width="18.1640625" style="5" customWidth="1"/>
    <col min="19" max="22" width="9.33203125" style="5" customWidth="1"/>
    <col min="23" max="23" width="9.33203125" style="94" customWidth="1"/>
    <col min="24" max="24" width="9.33203125" style="5" customWidth="1"/>
    <col min="25" max="16384" width="9.33203125" style="5"/>
  </cols>
  <sheetData>
    <row r="2" spans="1:23" ht="17.100000000000001" customHeight="1">
      <c r="A2" s="121" t="s">
        <v>0</v>
      </c>
      <c r="B2" s="121"/>
      <c r="C2" s="121"/>
      <c r="D2" s="121"/>
    </row>
    <row r="3" spans="1:23" ht="17.100000000000001" customHeight="1">
      <c r="A3" s="122" t="s">
        <v>1</v>
      </c>
      <c r="B3" s="122"/>
      <c r="C3" s="122"/>
      <c r="D3" s="122"/>
    </row>
    <row r="4" spans="1:23" ht="17.100000000000001" customHeight="1">
      <c r="A4" s="122" t="s">
        <v>2</v>
      </c>
      <c r="B4" s="122"/>
      <c r="C4" s="122"/>
      <c r="D4" s="122"/>
    </row>
    <row r="5" spans="1:23" s="63" customFormat="1" ht="15" customHeight="1">
      <c r="A5" s="123"/>
      <c r="B5" s="123"/>
      <c r="C5" s="123"/>
      <c r="D5" s="123"/>
      <c r="W5" s="103"/>
    </row>
    <row r="6" spans="1:23" ht="30" customHeight="1">
      <c r="A6" s="124" t="s">
        <v>3</v>
      </c>
      <c r="B6" s="124"/>
      <c r="C6" s="124"/>
      <c r="D6" s="124"/>
      <c r="E6" s="124"/>
      <c r="F6" s="124"/>
      <c r="G6" s="124"/>
      <c r="H6" s="124"/>
      <c r="I6" s="124"/>
      <c r="J6" s="124"/>
      <c r="K6" s="124"/>
      <c r="L6" s="124"/>
      <c r="M6" s="124"/>
      <c r="N6" s="124"/>
      <c r="O6" s="124"/>
      <c r="P6" s="124"/>
      <c r="Q6" s="124"/>
      <c r="R6" s="124"/>
      <c r="S6" s="124"/>
      <c r="T6" s="124"/>
      <c r="U6" s="124"/>
      <c r="V6" s="124"/>
      <c r="W6" s="124"/>
    </row>
    <row r="7" spans="1:23" s="2" customFormat="1" ht="20.100000000000001" customHeight="1">
      <c r="A7" s="125" t="s">
        <v>4</v>
      </c>
      <c r="B7" s="125"/>
      <c r="C7" s="125"/>
      <c r="D7" s="125"/>
      <c r="E7" s="125"/>
      <c r="F7" s="125"/>
      <c r="G7" s="125"/>
      <c r="H7" s="125"/>
      <c r="I7" s="125"/>
      <c r="J7" s="125"/>
      <c r="K7" s="125"/>
      <c r="L7" s="125"/>
      <c r="M7" s="125"/>
      <c r="N7" s="125"/>
      <c r="O7" s="125"/>
      <c r="P7" s="125"/>
      <c r="Q7" s="125"/>
      <c r="R7" s="125"/>
      <c r="S7" s="125"/>
      <c r="T7" s="125"/>
      <c r="U7" s="125"/>
      <c r="V7" s="125"/>
      <c r="W7" s="125"/>
    </row>
    <row r="8" spans="1:23" s="2" customFormat="1" ht="20.100000000000001" customHeight="1">
      <c r="A8" s="126" t="s">
        <v>5</v>
      </c>
      <c r="B8" s="126"/>
      <c r="C8" s="126"/>
      <c r="D8" s="126"/>
      <c r="E8" s="12"/>
      <c r="F8" s="12"/>
      <c r="G8" s="12"/>
      <c r="H8" s="12"/>
      <c r="I8" s="12"/>
      <c r="J8" s="12"/>
      <c r="K8" s="12"/>
      <c r="W8" s="104"/>
    </row>
    <row r="9" spans="1:23" s="2" customFormat="1" ht="20.100000000000001" customHeight="1">
      <c r="A9" s="66"/>
      <c r="B9" s="66"/>
      <c r="C9" s="66"/>
      <c r="D9" s="66"/>
      <c r="E9" s="12"/>
      <c r="F9" s="12"/>
      <c r="G9" s="12"/>
      <c r="H9" s="12"/>
      <c r="I9" s="12"/>
      <c r="J9" s="12"/>
      <c r="K9" s="12"/>
      <c r="W9" s="104"/>
    </row>
    <row r="10" spans="1:23" s="91" customFormat="1" ht="46.5" customHeight="1">
      <c r="A10" s="131" t="s">
        <v>6</v>
      </c>
      <c r="B10" s="131" t="s">
        <v>7</v>
      </c>
      <c r="C10" s="133" t="s">
        <v>8</v>
      </c>
      <c r="D10" s="134"/>
      <c r="E10" s="127" t="s">
        <v>9</v>
      </c>
      <c r="F10" s="128"/>
      <c r="G10" s="128"/>
      <c r="H10" s="128"/>
      <c r="I10" s="128"/>
      <c r="J10" s="129"/>
      <c r="K10" s="101" t="s">
        <v>10</v>
      </c>
      <c r="L10" s="130" t="s">
        <v>11</v>
      </c>
      <c r="M10" s="130"/>
      <c r="N10" s="130"/>
      <c r="O10" s="130"/>
      <c r="P10" s="130"/>
      <c r="Q10" s="127" t="s">
        <v>12</v>
      </c>
      <c r="R10" s="128"/>
      <c r="S10" s="128"/>
      <c r="T10" s="128"/>
      <c r="U10" s="129"/>
      <c r="V10" s="105" t="s">
        <v>13</v>
      </c>
      <c r="W10" s="95" t="s">
        <v>14</v>
      </c>
    </row>
    <row r="11" spans="1:23" s="92" customFormat="1" ht="50.25" customHeight="1">
      <c r="A11" s="132"/>
      <c r="B11" s="132"/>
      <c r="C11" s="135"/>
      <c r="D11" s="136"/>
      <c r="E11" s="95" t="s">
        <v>15</v>
      </c>
      <c r="F11" s="95" t="s">
        <v>16</v>
      </c>
      <c r="G11" s="95" t="s">
        <v>17</v>
      </c>
      <c r="H11" s="95" t="s">
        <v>18</v>
      </c>
      <c r="I11" s="95" t="s">
        <v>19</v>
      </c>
      <c r="J11" s="101" t="s">
        <v>20</v>
      </c>
      <c r="K11" s="101"/>
      <c r="L11" s="95" t="s">
        <v>21</v>
      </c>
      <c r="M11" s="95" t="s">
        <v>22</v>
      </c>
      <c r="N11" s="95" t="s">
        <v>23</v>
      </c>
      <c r="O11" s="95" t="s">
        <v>24</v>
      </c>
      <c r="P11" s="101" t="s">
        <v>20</v>
      </c>
      <c r="Q11" s="95" t="s">
        <v>25</v>
      </c>
      <c r="R11" s="95" t="s">
        <v>26</v>
      </c>
      <c r="S11" s="95" t="s">
        <v>27</v>
      </c>
      <c r="T11" s="95" t="s">
        <v>28</v>
      </c>
      <c r="U11" s="101" t="s">
        <v>20</v>
      </c>
      <c r="V11" s="95"/>
      <c r="W11" s="95"/>
    </row>
    <row r="12" spans="1:23" s="3" customFormat="1" ht="18" customHeight="1">
      <c r="A12" s="20">
        <v>1</v>
      </c>
      <c r="B12" s="96" t="s">
        <v>29</v>
      </c>
      <c r="C12" s="97" t="s">
        <v>30</v>
      </c>
      <c r="D12" s="97" t="s">
        <v>31</v>
      </c>
      <c r="E12" s="21">
        <v>10</v>
      </c>
      <c r="F12" s="21">
        <v>5</v>
      </c>
      <c r="G12" s="21">
        <v>5</v>
      </c>
      <c r="H12" s="21">
        <v>5</v>
      </c>
      <c r="I12" s="21"/>
      <c r="J12" s="102">
        <f>IF(E12+F12+G12+H12+I12&lt;30,E12+F12+G12+H12+I12,30)</f>
        <v>25</v>
      </c>
      <c r="K12" s="21">
        <v>25</v>
      </c>
      <c r="L12" s="21"/>
      <c r="M12" s="21">
        <v>5</v>
      </c>
      <c r="N12" s="21"/>
      <c r="O12" s="21"/>
      <c r="P12" s="102">
        <f>IF(L12+M12+N12+O12&lt;25,L12+M12+N12+O12,25)</f>
        <v>5</v>
      </c>
      <c r="Q12" s="21">
        <v>5</v>
      </c>
      <c r="R12" s="21"/>
      <c r="S12" s="21">
        <v>5</v>
      </c>
      <c r="T12" s="21"/>
      <c r="U12" s="102">
        <f>IF(Q12+R12+S12+T12&lt;20,Q12+R12+S12+T12,20)</f>
        <v>10</v>
      </c>
      <c r="V12" s="102"/>
      <c r="W12" s="106">
        <f>J12+K12+P12+U12+V12</f>
        <v>65</v>
      </c>
    </row>
    <row r="13" spans="1:23" s="3" customFormat="1" ht="18" customHeight="1">
      <c r="A13" s="20">
        <v>2</v>
      </c>
      <c r="B13" s="98" t="s">
        <v>32</v>
      </c>
      <c r="C13" s="99" t="s">
        <v>33</v>
      </c>
      <c r="D13" s="99" t="s">
        <v>31</v>
      </c>
      <c r="E13" s="21">
        <v>10</v>
      </c>
      <c r="F13" s="21">
        <v>5</v>
      </c>
      <c r="G13" s="21">
        <v>5</v>
      </c>
      <c r="H13" s="21">
        <v>5</v>
      </c>
      <c r="I13" s="21">
        <v>9</v>
      </c>
      <c r="J13" s="102">
        <f t="shared" ref="J13:J69" si="0">IF(E13+F13+G13+H13+I13&lt;30,E13+F13+G13+H13+I13,30)</f>
        <v>30</v>
      </c>
      <c r="K13" s="21">
        <v>25</v>
      </c>
      <c r="L13" s="21"/>
      <c r="M13" s="21">
        <v>5</v>
      </c>
      <c r="N13" s="21"/>
      <c r="O13" s="21"/>
      <c r="P13" s="102">
        <f t="shared" ref="P13:P69" si="1">IF(L13+M13+N13+O13&lt;25,L13+M13+N13+O13,25)</f>
        <v>5</v>
      </c>
      <c r="Q13" s="21">
        <v>5</v>
      </c>
      <c r="R13" s="21"/>
      <c r="S13" s="21">
        <v>5</v>
      </c>
      <c r="T13" s="21"/>
      <c r="U13" s="102">
        <f t="shared" ref="U13:U69" si="2">IF(Q13+R13+S13+T13&lt;20,Q13+R13+S13+T13,20)</f>
        <v>10</v>
      </c>
      <c r="V13" s="21">
        <v>2</v>
      </c>
      <c r="W13" s="106">
        <f t="shared" ref="W13:W69" si="3">J13+K13+P13+U13+V13</f>
        <v>72</v>
      </c>
    </row>
    <row r="14" spans="1:23" s="3" customFormat="1" ht="18" customHeight="1">
      <c r="A14" s="20">
        <v>3</v>
      </c>
      <c r="B14" s="98" t="s">
        <v>34</v>
      </c>
      <c r="C14" s="99" t="s">
        <v>35</v>
      </c>
      <c r="D14" s="99" t="s">
        <v>31</v>
      </c>
      <c r="E14" s="21">
        <v>10</v>
      </c>
      <c r="F14" s="21">
        <v>5</v>
      </c>
      <c r="G14" s="21">
        <v>5</v>
      </c>
      <c r="H14" s="21">
        <v>5</v>
      </c>
      <c r="I14" s="21">
        <v>9</v>
      </c>
      <c r="J14" s="102">
        <f t="shared" si="0"/>
        <v>30</v>
      </c>
      <c r="K14" s="21">
        <v>25</v>
      </c>
      <c r="L14" s="21"/>
      <c r="M14" s="21">
        <v>5</v>
      </c>
      <c r="N14" s="21">
        <v>5</v>
      </c>
      <c r="O14" s="21"/>
      <c r="P14" s="102">
        <f t="shared" si="1"/>
        <v>10</v>
      </c>
      <c r="Q14" s="21">
        <v>5</v>
      </c>
      <c r="R14" s="21">
        <v>10</v>
      </c>
      <c r="S14" s="21">
        <v>5</v>
      </c>
      <c r="T14" s="21"/>
      <c r="U14" s="102">
        <f t="shared" si="2"/>
        <v>20</v>
      </c>
      <c r="V14" s="21">
        <v>2</v>
      </c>
      <c r="W14" s="106">
        <f t="shared" si="3"/>
        <v>87</v>
      </c>
    </row>
    <row r="15" spans="1:23" s="3" customFormat="1" ht="18" customHeight="1">
      <c r="A15" s="20">
        <v>4</v>
      </c>
      <c r="B15" s="98" t="s">
        <v>36</v>
      </c>
      <c r="C15" s="99" t="s">
        <v>37</v>
      </c>
      <c r="D15" s="99" t="s">
        <v>38</v>
      </c>
      <c r="E15" s="21">
        <v>10</v>
      </c>
      <c r="F15" s="21">
        <v>5</v>
      </c>
      <c r="G15" s="21">
        <v>5</v>
      </c>
      <c r="H15" s="21">
        <v>5</v>
      </c>
      <c r="I15" s="21">
        <v>9</v>
      </c>
      <c r="J15" s="102">
        <f t="shared" si="0"/>
        <v>30</v>
      </c>
      <c r="K15" s="21">
        <v>25</v>
      </c>
      <c r="L15" s="21">
        <v>5</v>
      </c>
      <c r="M15" s="21">
        <v>5</v>
      </c>
      <c r="N15" s="21">
        <v>8</v>
      </c>
      <c r="O15" s="21">
        <v>5</v>
      </c>
      <c r="P15" s="102">
        <f t="shared" si="1"/>
        <v>23</v>
      </c>
      <c r="Q15" s="21">
        <v>5</v>
      </c>
      <c r="R15" s="21">
        <v>10</v>
      </c>
      <c r="S15" s="21">
        <v>5</v>
      </c>
      <c r="T15" s="21">
        <v>5</v>
      </c>
      <c r="U15" s="102">
        <f t="shared" si="2"/>
        <v>20</v>
      </c>
      <c r="V15" s="21">
        <v>2</v>
      </c>
      <c r="W15" s="106">
        <f t="shared" si="3"/>
        <v>100</v>
      </c>
    </row>
    <row r="16" spans="1:23" s="3" customFormat="1" ht="18" customHeight="1">
      <c r="A16" s="20">
        <v>5</v>
      </c>
      <c r="B16" s="98" t="s">
        <v>39</v>
      </c>
      <c r="C16" s="99" t="s">
        <v>40</v>
      </c>
      <c r="D16" s="99" t="s">
        <v>41</v>
      </c>
      <c r="E16" s="21">
        <v>10</v>
      </c>
      <c r="F16" s="21">
        <v>5</v>
      </c>
      <c r="G16" s="21">
        <v>5</v>
      </c>
      <c r="H16" s="21">
        <v>5</v>
      </c>
      <c r="I16" s="21">
        <v>9</v>
      </c>
      <c r="J16" s="102">
        <f t="shared" si="0"/>
        <v>30</v>
      </c>
      <c r="K16" s="21">
        <v>25</v>
      </c>
      <c r="L16" s="21"/>
      <c r="M16" s="21">
        <v>5</v>
      </c>
      <c r="N16" s="21">
        <v>5</v>
      </c>
      <c r="O16" s="21"/>
      <c r="P16" s="102">
        <f t="shared" si="1"/>
        <v>10</v>
      </c>
      <c r="Q16" s="21">
        <v>5</v>
      </c>
      <c r="R16" s="21"/>
      <c r="S16" s="21">
        <v>5</v>
      </c>
      <c r="T16" s="21"/>
      <c r="U16" s="102">
        <f t="shared" si="2"/>
        <v>10</v>
      </c>
      <c r="V16" s="21">
        <v>2</v>
      </c>
      <c r="W16" s="106">
        <f t="shared" si="3"/>
        <v>77</v>
      </c>
    </row>
    <row r="17" spans="1:23" s="3" customFormat="1" ht="18" customHeight="1">
      <c r="A17" s="20">
        <v>6</v>
      </c>
      <c r="B17" s="98" t="s">
        <v>42</v>
      </c>
      <c r="C17" s="99" t="s">
        <v>43</v>
      </c>
      <c r="D17" s="99" t="s">
        <v>44</v>
      </c>
      <c r="E17" s="21">
        <v>10</v>
      </c>
      <c r="F17" s="21">
        <v>5</v>
      </c>
      <c r="G17" s="21">
        <v>5</v>
      </c>
      <c r="H17" s="21">
        <v>5</v>
      </c>
      <c r="I17" s="21">
        <v>10</v>
      </c>
      <c r="J17" s="102">
        <f t="shared" si="0"/>
        <v>30</v>
      </c>
      <c r="K17" s="21">
        <v>25</v>
      </c>
      <c r="L17" s="21"/>
      <c r="M17" s="21">
        <v>5</v>
      </c>
      <c r="N17" s="21"/>
      <c r="O17" s="21"/>
      <c r="P17" s="102">
        <f t="shared" si="1"/>
        <v>5</v>
      </c>
      <c r="Q17" s="21">
        <v>5</v>
      </c>
      <c r="R17" s="21"/>
      <c r="S17" s="21">
        <v>5</v>
      </c>
      <c r="T17" s="21"/>
      <c r="U17" s="102">
        <f t="shared" si="2"/>
        <v>10</v>
      </c>
      <c r="V17" s="21">
        <v>2</v>
      </c>
      <c r="W17" s="106">
        <f t="shared" si="3"/>
        <v>72</v>
      </c>
    </row>
    <row r="18" spans="1:23" s="3" customFormat="1" ht="18" customHeight="1">
      <c r="A18" s="20">
        <v>7</v>
      </c>
      <c r="B18" s="98" t="s">
        <v>45</v>
      </c>
      <c r="C18" s="99" t="s">
        <v>46</v>
      </c>
      <c r="D18" s="99" t="s">
        <v>47</v>
      </c>
      <c r="E18" s="21">
        <v>10</v>
      </c>
      <c r="F18" s="21">
        <v>5</v>
      </c>
      <c r="G18" s="21">
        <v>5</v>
      </c>
      <c r="H18" s="21">
        <v>5</v>
      </c>
      <c r="I18" s="21">
        <v>9</v>
      </c>
      <c r="J18" s="102">
        <f t="shared" si="0"/>
        <v>30</v>
      </c>
      <c r="K18" s="21">
        <v>25</v>
      </c>
      <c r="L18" s="21"/>
      <c r="M18" s="21">
        <v>5</v>
      </c>
      <c r="N18" s="21">
        <v>5</v>
      </c>
      <c r="O18" s="21"/>
      <c r="P18" s="102">
        <f t="shared" si="1"/>
        <v>10</v>
      </c>
      <c r="Q18" s="21">
        <v>5</v>
      </c>
      <c r="R18" s="21"/>
      <c r="S18" s="21">
        <v>5</v>
      </c>
      <c r="T18" s="21"/>
      <c r="U18" s="102">
        <f t="shared" si="2"/>
        <v>10</v>
      </c>
      <c r="V18" s="21">
        <v>2</v>
      </c>
      <c r="W18" s="106">
        <f t="shared" si="3"/>
        <v>77</v>
      </c>
    </row>
    <row r="19" spans="1:23" s="3" customFormat="1" ht="18" customHeight="1">
      <c r="A19" s="20">
        <v>8</v>
      </c>
      <c r="B19" s="98" t="s">
        <v>48</v>
      </c>
      <c r="C19" s="99" t="s">
        <v>49</v>
      </c>
      <c r="D19" s="99" t="s">
        <v>50</v>
      </c>
      <c r="E19" s="21"/>
      <c r="F19" s="21">
        <v>0</v>
      </c>
      <c r="G19" s="21">
        <v>0</v>
      </c>
      <c r="H19" s="21">
        <v>0</v>
      </c>
      <c r="I19" s="21"/>
      <c r="J19" s="102">
        <f t="shared" ref="J19" si="4">IF(E19+F19+G19+H19+I19&lt;30,E19+F19+G19+H19+I19,30)</f>
        <v>0</v>
      </c>
      <c r="K19" s="21">
        <v>0</v>
      </c>
      <c r="L19" s="21"/>
      <c r="M19" s="21">
        <v>0</v>
      </c>
      <c r="N19" s="21"/>
      <c r="O19" s="21"/>
      <c r="P19" s="102">
        <f t="shared" ref="P19" si="5">IF(L19+M19+N19+O19&lt;25,L19+M19+N19+O19,25)</f>
        <v>0</v>
      </c>
      <c r="Q19" s="21"/>
      <c r="R19" s="21"/>
      <c r="S19" s="21"/>
      <c r="T19" s="21"/>
      <c r="U19" s="102">
        <f t="shared" ref="U19" si="6">IF(Q19+R19+S19+T19&lt;20,Q19+R19+S19+T19,20)</f>
        <v>0</v>
      </c>
      <c r="V19" s="21">
        <v>0</v>
      </c>
      <c r="W19" s="106">
        <f t="shared" si="3"/>
        <v>0</v>
      </c>
    </row>
    <row r="20" spans="1:23" s="3" customFormat="1" ht="18" customHeight="1">
      <c r="A20" s="20">
        <v>9</v>
      </c>
      <c r="B20" s="98" t="s">
        <v>51</v>
      </c>
      <c r="C20" s="99" t="s">
        <v>52</v>
      </c>
      <c r="D20" s="99" t="s">
        <v>53</v>
      </c>
      <c r="E20" s="21">
        <v>10</v>
      </c>
      <c r="F20" s="21">
        <v>5</v>
      </c>
      <c r="G20" s="21">
        <v>5</v>
      </c>
      <c r="H20" s="21">
        <v>5</v>
      </c>
      <c r="I20" s="21">
        <v>9</v>
      </c>
      <c r="J20" s="102">
        <f t="shared" si="0"/>
        <v>30</v>
      </c>
      <c r="K20" s="21">
        <v>25</v>
      </c>
      <c r="L20" s="21"/>
      <c r="M20" s="21">
        <v>5</v>
      </c>
      <c r="N20" s="21"/>
      <c r="O20" s="21"/>
      <c r="P20" s="102">
        <f t="shared" si="1"/>
        <v>5</v>
      </c>
      <c r="Q20" s="21">
        <v>5</v>
      </c>
      <c r="R20" s="21"/>
      <c r="S20" s="21">
        <v>5</v>
      </c>
      <c r="T20" s="21"/>
      <c r="U20" s="102">
        <f t="shared" si="2"/>
        <v>10</v>
      </c>
      <c r="V20" s="21">
        <v>2</v>
      </c>
      <c r="W20" s="106">
        <f t="shared" si="3"/>
        <v>72</v>
      </c>
    </row>
    <row r="21" spans="1:23" s="3" customFormat="1" ht="18" customHeight="1">
      <c r="A21" s="20">
        <v>10</v>
      </c>
      <c r="B21" s="98" t="s">
        <v>54</v>
      </c>
      <c r="C21" s="99" t="s">
        <v>55</v>
      </c>
      <c r="D21" s="99" t="s">
        <v>53</v>
      </c>
      <c r="E21" s="21">
        <v>10</v>
      </c>
      <c r="F21" s="21">
        <v>5</v>
      </c>
      <c r="G21" s="21">
        <v>5</v>
      </c>
      <c r="H21" s="21">
        <v>5</v>
      </c>
      <c r="I21" s="21">
        <v>9</v>
      </c>
      <c r="J21" s="102">
        <f t="shared" si="0"/>
        <v>30</v>
      </c>
      <c r="K21" s="21">
        <v>25</v>
      </c>
      <c r="L21" s="21"/>
      <c r="M21" s="21">
        <v>5</v>
      </c>
      <c r="N21" s="21"/>
      <c r="O21" s="21"/>
      <c r="P21" s="102">
        <f t="shared" si="1"/>
        <v>5</v>
      </c>
      <c r="Q21" s="21">
        <v>5</v>
      </c>
      <c r="R21" s="21"/>
      <c r="S21" s="21">
        <v>5</v>
      </c>
      <c r="T21" s="21"/>
      <c r="U21" s="102">
        <f t="shared" si="2"/>
        <v>10</v>
      </c>
      <c r="V21" s="21">
        <v>2</v>
      </c>
      <c r="W21" s="106">
        <f t="shared" si="3"/>
        <v>72</v>
      </c>
    </row>
    <row r="22" spans="1:23" s="3" customFormat="1" ht="18" customHeight="1">
      <c r="A22" s="20">
        <v>11</v>
      </c>
      <c r="B22" s="98" t="s">
        <v>56</v>
      </c>
      <c r="C22" s="99" t="s">
        <v>57</v>
      </c>
      <c r="D22" s="99" t="s">
        <v>53</v>
      </c>
      <c r="E22" s="21">
        <v>10</v>
      </c>
      <c r="F22" s="21">
        <v>5</v>
      </c>
      <c r="G22" s="21">
        <v>5</v>
      </c>
      <c r="H22" s="21">
        <v>5</v>
      </c>
      <c r="I22" s="21">
        <v>10</v>
      </c>
      <c r="J22" s="102">
        <f t="shared" si="0"/>
        <v>30</v>
      </c>
      <c r="K22" s="21">
        <v>25</v>
      </c>
      <c r="L22" s="21"/>
      <c r="M22" s="21">
        <v>5</v>
      </c>
      <c r="N22" s="21">
        <v>5</v>
      </c>
      <c r="O22" s="21"/>
      <c r="P22" s="102">
        <f t="shared" si="1"/>
        <v>10</v>
      </c>
      <c r="Q22" s="21">
        <v>5</v>
      </c>
      <c r="R22" s="21"/>
      <c r="S22" s="21">
        <v>5</v>
      </c>
      <c r="T22" s="21"/>
      <c r="U22" s="102">
        <f t="shared" si="2"/>
        <v>10</v>
      </c>
      <c r="V22" s="21">
        <v>2</v>
      </c>
      <c r="W22" s="106">
        <f t="shared" si="3"/>
        <v>77</v>
      </c>
    </row>
    <row r="23" spans="1:23" s="3" customFormat="1" ht="18" customHeight="1">
      <c r="A23" s="20">
        <v>12</v>
      </c>
      <c r="B23" s="98" t="s">
        <v>58</v>
      </c>
      <c r="C23" s="99" t="s">
        <v>59</v>
      </c>
      <c r="D23" s="99" t="s">
        <v>60</v>
      </c>
      <c r="E23" s="21">
        <v>10</v>
      </c>
      <c r="F23" s="21">
        <v>5</v>
      </c>
      <c r="G23" s="21">
        <v>5</v>
      </c>
      <c r="H23" s="21">
        <v>5</v>
      </c>
      <c r="I23" s="21">
        <v>9</v>
      </c>
      <c r="J23" s="102">
        <f t="shared" si="0"/>
        <v>30</v>
      </c>
      <c r="K23" s="21">
        <v>25</v>
      </c>
      <c r="L23" s="21"/>
      <c r="M23" s="21">
        <v>5</v>
      </c>
      <c r="N23" s="21">
        <v>10</v>
      </c>
      <c r="O23" s="21"/>
      <c r="P23" s="102">
        <f t="shared" si="1"/>
        <v>15</v>
      </c>
      <c r="Q23" s="21">
        <v>5</v>
      </c>
      <c r="R23" s="21"/>
      <c r="S23" s="21">
        <v>5</v>
      </c>
      <c r="T23" s="21"/>
      <c r="U23" s="102">
        <f t="shared" si="2"/>
        <v>10</v>
      </c>
      <c r="V23" s="21">
        <v>2</v>
      </c>
      <c r="W23" s="106">
        <f t="shared" si="3"/>
        <v>82</v>
      </c>
    </row>
    <row r="24" spans="1:23" s="3" customFormat="1" ht="18" customHeight="1">
      <c r="A24" s="20">
        <v>13</v>
      </c>
      <c r="B24" s="98" t="s">
        <v>61</v>
      </c>
      <c r="C24" s="99" t="s">
        <v>62</v>
      </c>
      <c r="D24" s="99" t="s">
        <v>63</v>
      </c>
      <c r="E24" s="21"/>
      <c r="F24" s="21">
        <v>0</v>
      </c>
      <c r="G24" s="21">
        <v>0</v>
      </c>
      <c r="H24" s="21">
        <v>0</v>
      </c>
      <c r="I24" s="21"/>
      <c r="J24" s="102">
        <f t="shared" ref="J24" si="7">IF(E24+F24+G24+H24+I24&lt;30,E24+F24+G24+H24+I24,30)</f>
        <v>0</v>
      </c>
      <c r="K24" s="21">
        <v>0</v>
      </c>
      <c r="L24" s="21"/>
      <c r="M24" s="21">
        <v>0</v>
      </c>
      <c r="N24" s="21"/>
      <c r="O24" s="21"/>
      <c r="P24" s="102">
        <f t="shared" ref="P24" si="8">IF(L24+M24+N24+O24&lt;25,L24+M24+N24+O24,25)</f>
        <v>0</v>
      </c>
      <c r="Q24" s="21"/>
      <c r="R24" s="21"/>
      <c r="S24" s="21"/>
      <c r="T24" s="21"/>
      <c r="U24" s="102">
        <f t="shared" ref="U24" si="9">IF(Q24+R24+S24+T24&lt;20,Q24+R24+S24+T24,20)</f>
        <v>0</v>
      </c>
      <c r="V24" s="21">
        <v>0</v>
      </c>
      <c r="W24" s="106">
        <f t="shared" si="3"/>
        <v>0</v>
      </c>
    </row>
    <row r="25" spans="1:23" s="3" customFormat="1" ht="18" customHeight="1">
      <c r="A25" s="20">
        <v>14</v>
      </c>
      <c r="B25" s="98" t="s">
        <v>64</v>
      </c>
      <c r="C25" s="99" t="s">
        <v>65</v>
      </c>
      <c r="D25" s="99" t="s">
        <v>66</v>
      </c>
      <c r="E25" s="21">
        <v>10</v>
      </c>
      <c r="F25" s="21">
        <v>5</v>
      </c>
      <c r="G25" s="21">
        <v>5</v>
      </c>
      <c r="H25" s="21">
        <v>5</v>
      </c>
      <c r="I25" s="21">
        <v>9</v>
      </c>
      <c r="J25" s="102">
        <f t="shared" si="0"/>
        <v>30</v>
      </c>
      <c r="K25" s="21">
        <v>25</v>
      </c>
      <c r="L25" s="21"/>
      <c r="M25" s="21">
        <v>5</v>
      </c>
      <c r="N25" s="21">
        <v>5</v>
      </c>
      <c r="O25" s="21"/>
      <c r="P25" s="102">
        <f t="shared" si="1"/>
        <v>10</v>
      </c>
      <c r="Q25" s="21">
        <v>5</v>
      </c>
      <c r="R25" s="21"/>
      <c r="S25" s="21">
        <v>5</v>
      </c>
      <c r="T25" s="21"/>
      <c r="U25" s="102">
        <f t="shared" si="2"/>
        <v>10</v>
      </c>
      <c r="V25" s="21">
        <v>2</v>
      </c>
      <c r="W25" s="106">
        <f t="shared" si="3"/>
        <v>77</v>
      </c>
    </row>
    <row r="26" spans="1:23" s="3" customFormat="1" ht="18" customHeight="1">
      <c r="A26" s="20">
        <v>15</v>
      </c>
      <c r="B26" s="98" t="s">
        <v>67</v>
      </c>
      <c r="C26" s="99" t="s">
        <v>55</v>
      </c>
      <c r="D26" s="99" t="s">
        <v>68</v>
      </c>
      <c r="E26" s="21">
        <v>10</v>
      </c>
      <c r="F26" s="21">
        <v>5</v>
      </c>
      <c r="G26" s="21">
        <v>5</v>
      </c>
      <c r="H26" s="21">
        <v>5</v>
      </c>
      <c r="I26" s="21"/>
      <c r="J26" s="102">
        <f t="shared" si="0"/>
        <v>25</v>
      </c>
      <c r="K26" s="21">
        <v>25</v>
      </c>
      <c r="L26" s="21"/>
      <c r="M26" s="21">
        <v>5</v>
      </c>
      <c r="N26" s="21"/>
      <c r="O26" s="21"/>
      <c r="P26" s="102">
        <f t="shared" si="1"/>
        <v>5</v>
      </c>
      <c r="Q26" s="21">
        <v>5</v>
      </c>
      <c r="R26" s="21"/>
      <c r="S26" s="21">
        <v>5</v>
      </c>
      <c r="T26" s="21"/>
      <c r="U26" s="102">
        <f t="shared" si="2"/>
        <v>10</v>
      </c>
      <c r="V26" s="21"/>
      <c r="W26" s="106">
        <f t="shared" si="3"/>
        <v>65</v>
      </c>
    </row>
    <row r="27" spans="1:23" s="3" customFormat="1" ht="18" customHeight="1">
      <c r="A27" s="20">
        <v>16</v>
      </c>
      <c r="B27" s="98" t="s">
        <v>69</v>
      </c>
      <c r="C27" s="100" t="s">
        <v>57</v>
      </c>
      <c r="D27" s="100" t="s">
        <v>70</v>
      </c>
      <c r="E27" s="21"/>
      <c r="F27" s="21">
        <v>0</v>
      </c>
      <c r="G27" s="21"/>
      <c r="H27" s="21"/>
      <c r="I27" s="21"/>
      <c r="J27" s="102">
        <f t="shared" si="0"/>
        <v>0</v>
      </c>
      <c r="K27" s="21"/>
      <c r="L27" s="21"/>
      <c r="M27" s="21"/>
      <c r="N27" s="21"/>
      <c r="O27" s="21"/>
      <c r="P27" s="102">
        <f t="shared" si="1"/>
        <v>0</v>
      </c>
      <c r="Q27" s="21"/>
      <c r="R27" s="21"/>
      <c r="S27" s="21"/>
      <c r="T27" s="21"/>
      <c r="U27" s="102">
        <f t="shared" si="2"/>
        <v>0</v>
      </c>
      <c r="V27" s="21">
        <v>0</v>
      </c>
      <c r="W27" s="106">
        <f t="shared" si="3"/>
        <v>0</v>
      </c>
    </row>
    <row r="28" spans="1:23" s="3" customFormat="1" ht="18" customHeight="1">
      <c r="A28" s="20">
        <v>17</v>
      </c>
      <c r="B28" s="98" t="s">
        <v>71</v>
      </c>
      <c r="C28" s="99" t="s">
        <v>72</v>
      </c>
      <c r="D28" s="99" t="s">
        <v>73</v>
      </c>
      <c r="E28" s="21">
        <v>10</v>
      </c>
      <c r="F28" s="21">
        <v>5</v>
      </c>
      <c r="G28" s="21">
        <v>5</v>
      </c>
      <c r="H28" s="21">
        <v>5</v>
      </c>
      <c r="I28" s="21">
        <v>10</v>
      </c>
      <c r="J28" s="102">
        <f t="shared" si="0"/>
        <v>30</v>
      </c>
      <c r="K28" s="21">
        <v>25</v>
      </c>
      <c r="L28" s="21"/>
      <c r="M28" s="21"/>
      <c r="N28" s="21">
        <v>10</v>
      </c>
      <c r="O28" s="21"/>
      <c r="P28" s="102">
        <f t="shared" si="1"/>
        <v>10</v>
      </c>
      <c r="Q28" s="21">
        <v>5</v>
      </c>
      <c r="R28" s="21">
        <v>8</v>
      </c>
      <c r="S28" s="21">
        <v>5</v>
      </c>
      <c r="T28" s="21"/>
      <c r="U28" s="102">
        <f t="shared" si="2"/>
        <v>18</v>
      </c>
      <c r="V28" s="21">
        <v>2</v>
      </c>
      <c r="W28" s="106">
        <f t="shared" si="3"/>
        <v>85</v>
      </c>
    </row>
    <row r="29" spans="1:23" s="3" customFormat="1" ht="18" customHeight="1">
      <c r="A29" s="20">
        <v>18</v>
      </c>
      <c r="B29" s="98" t="s">
        <v>74</v>
      </c>
      <c r="C29" s="99" t="s">
        <v>75</v>
      </c>
      <c r="D29" s="99" t="s">
        <v>76</v>
      </c>
      <c r="E29" s="21">
        <v>10</v>
      </c>
      <c r="F29" s="21">
        <v>5</v>
      </c>
      <c r="G29" s="21">
        <v>5</v>
      </c>
      <c r="H29" s="21">
        <v>5</v>
      </c>
      <c r="I29" s="21">
        <v>10</v>
      </c>
      <c r="J29" s="102">
        <f t="shared" si="0"/>
        <v>30</v>
      </c>
      <c r="K29" s="21">
        <v>25</v>
      </c>
      <c r="L29" s="21"/>
      <c r="M29" s="21">
        <v>5</v>
      </c>
      <c r="N29" s="21">
        <v>10</v>
      </c>
      <c r="O29" s="21">
        <v>5</v>
      </c>
      <c r="P29" s="102">
        <f t="shared" si="1"/>
        <v>20</v>
      </c>
      <c r="Q29" s="21">
        <v>5</v>
      </c>
      <c r="R29" s="21">
        <v>8</v>
      </c>
      <c r="S29" s="21">
        <v>5</v>
      </c>
      <c r="T29" s="21"/>
      <c r="U29" s="102">
        <f t="shared" si="2"/>
        <v>18</v>
      </c>
      <c r="V29" s="21">
        <v>2</v>
      </c>
      <c r="W29" s="106">
        <f t="shared" si="3"/>
        <v>95</v>
      </c>
    </row>
    <row r="30" spans="1:23" s="3" customFormat="1" ht="18" customHeight="1">
      <c r="A30" s="20">
        <v>19</v>
      </c>
      <c r="B30" s="98" t="s">
        <v>77</v>
      </c>
      <c r="C30" s="99" t="s">
        <v>78</v>
      </c>
      <c r="D30" s="99" t="s">
        <v>79</v>
      </c>
      <c r="E30" s="21">
        <v>10</v>
      </c>
      <c r="F30" s="21">
        <v>5</v>
      </c>
      <c r="G30" s="21">
        <v>5</v>
      </c>
      <c r="H30" s="21">
        <v>5</v>
      </c>
      <c r="I30" s="21">
        <v>10</v>
      </c>
      <c r="J30" s="102">
        <f t="shared" si="0"/>
        <v>30</v>
      </c>
      <c r="K30" s="21">
        <v>25</v>
      </c>
      <c r="L30" s="21"/>
      <c r="M30" s="21">
        <v>5</v>
      </c>
      <c r="N30" s="21">
        <v>15</v>
      </c>
      <c r="O30" s="21"/>
      <c r="P30" s="102">
        <f t="shared" si="1"/>
        <v>20</v>
      </c>
      <c r="Q30" s="21">
        <v>5</v>
      </c>
      <c r="R30" s="21">
        <v>4</v>
      </c>
      <c r="S30" s="21">
        <v>5</v>
      </c>
      <c r="T30" s="21"/>
      <c r="U30" s="102">
        <f t="shared" si="2"/>
        <v>14</v>
      </c>
      <c r="V30" s="21">
        <v>2</v>
      </c>
      <c r="W30" s="106">
        <f t="shared" si="3"/>
        <v>91</v>
      </c>
    </row>
    <row r="31" spans="1:23" s="3" customFormat="1" ht="18" customHeight="1">
      <c r="A31" s="20">
        <v>20</v>
      </c>
      <c r="B31" s="98" t="s">
        <v>80</v>
      </c>
      <c r="C31" s="99" t="s">
        <v>81</v>
      </c>
      <c r="D31" s="99" t="s">
        <v>82</v>
      </c>
      <c r="E31" s="21">
        <v>10</v>
      </c>
      <c r="F31" s="21">
        <v>0</v>
      </c>
      <c r="G31" s="21">
        <v>0</v>
      </c>
      <c r="H31" s="21">
        <v>0</v>
      </c>
      <c r="I31" s="21"/>
      <c r="J31" s="102"/>
      <c r="K31" s="21">
        <v>0</v>
      </c>
      <c r="L31" s="21"/>
      <c r="M31" s="21">
        <v>0</v>
      </c>
      <c r="N31" s="21"/>
      <c r="O31" s="21"/>
      <c r="P31" s="102">
        <f t="shared" si="1"/>
        <v>0</v>
      </c>
      <c r="Q31" s="21"/>
      <c r="R31" s="21"/>
      <c r="S31" s="21"/>
      <c r="T31" s="21"/>
      <c r="U31" s="102">
        <f t="shared" si="2"/>
        <v>0</v>
      </c>
      <c r="V31" s="21">
        <v>0</v>
      </c>
      <c r="W31" s="106">
        <f t="shared" si="3"/>
        <v>0</v>
      </c>
    </row>
    <row r="32" spans="1:23" s="3" customFormat="1" ht="18" customHeight="1">
      <c r="A32" s="20">
        <v>21</v>
      </c>
      <c r="B32" s="98" t="s">
        <v>83</v>
      </c>
      <c r="C32" s="99" t="s">
        <v>84</v>
      </c>
      <c r="D32" s="99" t="s">
        <v>82</v>
      </c>
      <c r="E32" s="21">
        <v>10</v>
      </c>
      <c r="F32" s="21">
        <v>0</v>
      </c>
      <c r="G32" s="21">
        <v>0</v>
      </c>
      <c r="H32" s="21">
        <v>0</v>
      </c>
      <c r="I32" s="21"/>
      <c r="J32" s="102"/>
      <c r="K32" s="21">
        <v>0</v>
      </c>
      <c r="L32" s="21"/>
      <c r="M32" s="21">
        <v>0</v>
      </c>
      <c r="N32" s="21"/>
      <c r="O32" s="21"/>
      <c r="P32" s="102">
        <f t="shared" si="1"/>
        <v>0</v>
      </c>
      <c r="Q32" s="21"/>
      <c r="R32" s="21"/>
      <c r="S32" s="21"/>
      <c r="T32" s="21"/>
      <c r="U32" s="102">
        <f t="shared" si="2"/>
        <v>0</v>
      </c>
      <c r="V32" s="21">
        <v>0</v>
      </c>
      <c r="W32" s="106">
        <f t="shared" si="3"/>
        <v>0</v>
      </c>
    </row>
    <row r="33" spans="1:23" s="3" customFormat="1" ht="18" customHeight="1">
      <c r="A33" s="20">
        <v>22</v>
      </c>
      <c r="B33" s="98" t="s">
        <v>85</v>
      </c>
      <c r="C33" s="99" t="s">
        <v>86</v>
      </c>
      <c r="D33" s="99" t="s">
        <v>87</v>
      </c>
      <c r="E33" s="21"/>
      <c r="F33" s="21">
        <v>0</v>
      </c>
      <c r="G33" s="21">
        <v>0</v>
      </c>
      <c r="H33" s="21">
        <v>0</v>
      </c>
      <c r="I33" s="21"/>
      <c r="J33" s="102">
        <f t="shared" ref="J33" si="10">IF(E33+F33+G33+H33+I33&lt;30,E33+F33+G33+H33+I33,30)</f>
        <v>0</v>
      </c>
      <c r="K33" s="21">
        <v>0</v>
      </c>
      <c r="L33" s="21"/>
      <c r="M33" s="21">
        <v>0</v>
      </c>
      <c r="N33" s="21"/>
      <c r="O33" s="21"/>
      <c r="P33" s="102">
        <f t="shared" ref="P33" si="11">IF(L33+M33+N33+O33&lt;25,L33+M33+N33+O33,25)</f>
        <v>0</v>
      </c>
      <c r="Q33" s="21"/>
      <c r="R33" s="21"/>
      <c r="S33" s="21"/>
      <c r="T33" s="21"/>
      <c r="U33" s="102">
        <f t="shared" ref="U33" si="12">IF(Q33+R33+S33+T33&lt;20,Q33+R33+S33+T33,20)</f>
        <v>0</v>
      </c>
      <c r="V33" s="21">
        <v>0</v>
      </c>
      <c r="W33" s="106">
        <f t="shared" si="3"/>
        <v>0</v>
      </c>
    </row>
    <row r="34" spans="1:23" s="3" customFormat="1" ht="18" customHeight="1">
      <c r="A34" s="20">
        <v>23</v>
      </c>
      <c r="B34" s="98" t="s">
        <v>88</v>
      </c>
      <c r="C34" s="99" t="s">
        <v>89</v>
      </c>
      <c r="D34" s="99" t="s">
        <v>87</v>
      </c>
      <c r="E34" s="21">
        <v>10</v>
      </c>
      <c r="F34" s="21">
        <v>5</v>
      </c>
      <c r="G34" s="21">
        <v>5</v>
      </c>
      <c r="H34" s="21">
        <v>5</v>
      </c>
      <c r="I34" s="21">
        <v>9</v>
      </c>
      <c r="J34" s="102">
        <f t="shared" si="0"/>
        <v>30</v>
      </c>
      <c r="K34" s="21">
        <v>25</v>
      </c>
      <c r="L34" s="21"/>
      <c r="M34" s="21">
        <v>5</v>
      </c>
      <c r="N34" s="21">
        <v>5</v>
      </c>
      <c r="O34" s="21"/>
      <c r="P34" s="102">
        <f t="shared" si="1"/>
        <v>10</v>
      </c>
      <c r="Q34" s="21">
        <v>5</v>
      </c>
      <c r="R34" s="21"/>
      <c r="S34" s="21">
        <v>5</v>
      </c>
      <c r="T34" s="21"/>
      <c r="U34" s="102">
        <f t="shared" si="2"/>
        <v>10</v>
      </c>
      <c r="V34" s="21">
        <v>2</v>
      </c>
      <c r="W34" s="106">
        <f t="shared" si="3"/>
        <v>77</v>
      </c>
    </row>
    <row r="35" spans="1:23" s="3" customFormat="1" ht="17.25" customHeight="1">
      <c r="A35" s="20">
        <v>24</v>
      </c>
      <c r="B35" s="98" t="s">
        <v>90</v>
      </c>
      <c r="C35" s="99" t="s">
        <v>91</v>
      </c>
      <c r="D35" s="99" t="s">
        <v>92</v>
      </c>
      <c r="E35" s="21">
        <v>10</v>
      </c>
      <c r="F35" s="21">
        <v>5</v>
      </c>
      <c r="G35" s="21">
        <v>5</v>
      </c>
      <c r="H35" s="21">
        <v>5</v>
      </c>
      <c r="I35" s="21">
        <v>10</v>
      </c>
      <c r="J35" s="102">
        <f t="shared" si="0"/>
        <v>30</v>
      </c>
      <c r="K35" s="21">
        <v>25</v>
      </c>
      <c r="L35" s="21"/>
      <c r="M35" s="21">
        <v>5</v>
      </c>
      <c r="N35" s="21"/>
      <c r="O35" s="21"/>
      <c r="P35" s="102">
        <f t="shared" si="1"/>
        <v>5</v>
      </c>
      <c r="Q35" s="21">
        <v>5</v>
      </c>
      <c r="R35" s="21">
        <v>6</v>
      </c>
      <c r="S35" s="21">
        <v>5</v>
      </c>
      <c r="T35" s="21"/>
      <c r="U35" s="102">
        <f t="shared" si="2"/>
        <v>16</v>
      </c>
      <c r="V35" s="21">
        <v>2</v>
      </c>
      <c r="W35" s="106">
        <f t="shared" si="3"/>
        <v>78</v>
      </c>
    </row>
    <row r="36" spans="1:23" s="3" customFormat="1" ht="18" customHeight="1">
      <c r="A36" s="20">
        <v>25</v>
      </c>
      <c r="B36" s="98" t="s">
        <v>93</v>
      </c>
      <c r="C36" s="99" t="s">
        <v>94</v>
      </c>
      <c r="D36" s="99" t="s">
        <v>92</v>
      </c>
      <c r="E36" s="21">
        <v>10</v>
      </c>
      <c r="F36" s="21">
        <v>5</v>
      </c>
      <c r="G36" s="21">
        <v>5</v>
      </c>
      <c r="H36" s="21">
        <v>5</v>
      </c>
      <c r="I36" s="21">
        <v>9</v>
      </c>
      <c r="J36" s="102">
        <f t="shared" si="0"/>
        <v>30</v>
      </c>
      <c r="K36" s="21">
        <v>25</v>
      </c>
      <c r="L36" s="21"/>
      <c r="M36" s="21">
        <v>5</v>
      </c>
      <c r="N36" s="21"/>
      <c r="O36" s="21"/>
      <c r="P36" s="102">
        <f t="shared" si="1"/>
        <v>5</v>
      </c>
      <c r="Q36" s="21">
        <v>5</v>
      </c>
      <c r="R36" s="21"/>
      <c r="S36" s="21">
        <v>5</v>
      </c>
      <c r="T36" s="21"/>
      <c r="U36" s="102">
        <f t="shared" si="2"/>
        <v>10</v>
      </c>
      <c r="V36" s="21">
        <v>2</v>
      </c>
      <c r="W36" s="106">
        <f t="shared" si="3"/>
        <v>72</v>
      </c>
    </row>
    <row r="37" spans="1:23" s="3" customFormat="1" ht="18" customHeight="1">
      <c r="A37" s="20">
        <v>26</v>
      </c>
      <c r="B37" s="98" t="s">
        <v>95</v>
      </c>
      <c r="C37" s="99" t="s">
        <v>96</v>
      </c>
      <c r="D37" s="99" t="s">
        <v>97</v>
      </c>
      <c r="E37" s="21">
        <v>10</v>
      </c>
      <c r="F37" s="21">
        <v>5</v>
      </c>
      <c r="G37" s="21">
        <v>5</v>
      </c>
      <c r="H37" s="21">
        <v>5</v>
      </c>
      <c r="I37" s="21">
        <v>9</v>
      </c>
      <c r="J37" s="102">
        <f t="shared" si="0"/>
        <v>30</v>
      </c>
      <c r="K37" s="21">
        <v>25</v>
      </c>
      <c r="L37" s="21"/>
      <c r="M37" s="21">
        <v>5</v>
      </c>
      <c r="N37" s="21">
        <v>5</v>
      </c>
      <c r="O37" s="21"/>
      <c r="P37" s="102">
        <f t="shared" si="1"/>
        <v>10</v>
      </c>
      <c r="Q37" s="21">
        <v>5</v>
      </c>
      <c r="R37" s="21"/>
      <c r="S37" s="21">
        <v>5</v>
      </c>
      <c r="T37" s="21"/>
      <c r="U37" s="102">
        <f t="shared" si="2"/>
        <v>10</v>
      </c>
      <c r="V37" s="21">
        <v>2</v>
      </c>
      <c r="W37" s="106">
        <f t="shared" si="3"/>
        <v>77</v>
      </c>
    </row>
    <row r="38" spans="1:23" s="3" customFormat="1" ht="18" customHeight="1">
      <c r="A38" s="20">
        <v>27</v>
      </c>
      <c r="B38" s="98" t="s">
        <v>98</v>
      </c>
      <c r="C38" s="99" t="s">
        <v>99</v>
      </c>
      <c r="D38" s="99" t="s">
        <v>100</v>
      </c>
      <c r="E38" s="21"/>
      <c r="F38" s="21"/>
      <c r="G38" s="21"/>
      <c r="H38" s="21"/>
      <c r="I38" s="21"/>
      <c r="J38" s="102">
        <f t="shared" si="0"/>
        <v>0</v>
      </c>
      <c r="K38" s="21"/>
      <c r="L38" s="21"/>
      <c r="M38" s="21"/>
      <c r="N38" s="21"/>
      <c r="O38" s="21"/>
      <c r="P38" s="102">
        <f t="shared" si="1"/>
        <v>0</v>
      </c>
      <c r="Q38" s="21"/>
      <c r="R38" s="21"/>
      <c r="S38" s="21"/>
      <c r="T38" s="21"/>
      <c r="U38" s="102">
        <f t="shared" si="2"/>
        <v>0</v>
      </c>
      <c r="V38" s="21">
        <v>0</v>
      </c>
      <c r="W38" s="106">
        <f t="shared" si="3"/>
        <v>0</v>
      </c>
    </row>
    <row r="39" spans="1:23" s="3" customFormat="1" ht="18" customHeight="1">
      <c r="A39" s="20">
        <v>28</v>
      </c>
      <c r="B39" s="98" t="s">
        <v>101</v>
      </c>
      <c r="C39" s="99" t="s">
        <v>102</v>
      </c>
      <c r="D39" s="99" t="s">
        <v>100</v>
      </c>
      <c r="E39" s="21">
        <v>10</v>
      </c>
      <c r="F39" s="21">
        <v>5</v>
      </c>
      <c r="G39" s="21">
        <v>5</v>
      </c>
      <c r="H39" s="21">
        <v>5</v>
      </c>
      <c r="I39" s="21">
        <v>9</v>
      </c>
      <c r="J39" s="102">
        <f t="shared" si="0"/>
        <v>30</v>
      </c>
      <c r="K39" s="21">
        <v>25</v>
      </c>
      <c r="L39" s="21"/>
      <c r="M39" s="21">
        <v>5</v>
      </c>
      <c r="N39" s="21"/>
      <c r="O39" s="21"/>
      <c r="P39" s="102">
        <f t="shared" si="1"/>
        <v>5</v>
      </c>
      <c r="Q39" s="21">
        <v>5</v>
      </c>
      <c r="R39" s="21"/>
      <c r="S39" s="21">
        <v>5</v>
      </c>
      <c r="T39" s="21"/>
      <c r="U39" s="102">
        <f t="shared" si="2"/>
        <v>10</v>
      </c>
      <c r="V39" s="21">
        <v>2</v>
      </c>
      <c r="W39" s="106">
        <f t="shared" si="3"/>
        <v>72</v>
      </c>
    </row>
    <row r="40" spans="1:23" s="3" customFormat="1" ht="18" customHeight="1">
      <c r="A40" s="20">
        <v>29</v>
      </c>
      <c r="B40" s="98" t="s">
        <v>103</v>
      </c>
      <c r="C40" s="99" t="s">
        <v>104</v>
      </c>
      <c r="D40" s="99" t="s">
        <v>100</v>
      </c>
      <c r="E40" s="21">
        <v>10</v>
      </c>
      <c r="F40" s="21">
        <v>5</v>
      </c>
      <c r="G40" s="21">
        <v>5</v>
      </c>
      <c r="H40" s="21">
        <v>5</v>
      </c>
      <c r="I40" s="21">
        <v>9</v>
      </c>
      <c r="J40" s="102">
        <f t="shared" si="0"/>
        <v>30</v>
      </c>
      <c r="K40" s="21">
        <v>25</v>
      </c>
      <c r="L40" s="21"/>
      <c r="M40" s="21">
        <v>5</v>
      </c>
      <c r="N40" s="21"/>
      <c r="O40" s="21"/>
      <c r="P40" s="102">
        <f t="shared" si="1"/>
        <v>5</v>
      </c>
      <c r="Q40" s="21">
        <v>5</v>
      </c>
      <c r="R40" s="21"/>
      <c r="S40" s="21">
        <v>5</v>
      </c>
      <c r="T40" s="21"/>
      <c r="U40" s="102">
        <f t="shared" si="2"/>
        <v>10</v>
      </c>
      <c r="V40" s="21">
        <v>2</v>
      </c>
      <c r="W40" s="106">
        <f t="shared" si="3"/>
        <v>72</v>
      </c>
    </row>
    <row r="41" spans="1:23" s="3" customFormat="1" ht="18" customHeight="1">
      <c r="A41" s="20">
        <v>30</v>
      </c>
      <c r="B41" s="98" t="s">
        <v>105</v>
      </c>
      <c r="C41" s="99" t="s">
        <v>106</v>
      </c>
      <c r="D41" s="99" t="s">
        <v>100</v>
      </c>
      <c r="E41" s="21">
        <v>10</v>
      </c>
      <c r="F41" s="21">
        <v>5</v>
      </c>
      <c r="G41" s="21">
        <v>5</v>
      </c>
      <c r="H41" s="21">
        <v>5</v>
      </c>
      <c r="I41" s="21"/>
      <c r="J41" s="102">
        <f t="shared" si="0"/>
        <v>25</v>
      </c>
      <c r="K41" s="21">
        <v>25</v>
      </c>
      <c r="L41" s="21"/>
      <c r="M41" s="21">
        <v>5</v>
      </c>
      <c r="N41" s="21">
        <v>10</v>
      </c>
      <c r="O41" s="21"/>
      <c r="P41" s="102">
        <f t="shared" si="1"/>
        <v>15</v>
      </c>
      <c r="Q41" s="21">
        <v>5</v>
      </c>
      <c r="R41" s="21">
        <v>4</v>
      </c>
      <c r="S41" s="21">
        <v>5</v>
      </c>
      <c r="T41" s="21"/>
      <c r="U41" s="102">
        <f t="shared" si="2"/>
        <v>14</v>
      </c>
      <c r="V41" s="21"/>
      <c r="W41" s="106">
        <f t="shared" si="3"/>
        <v>79</v>
      </c>
    </row>
    <row r="42" spans="1:23" s="3" customFormat="1" ht="18" customHeight="1">
      <c r="A42" s="20">
        <v>31</v>
      </c>
      <c r="B42" s="98" t="s">
        <v>107</v>
      </c>
      <c r="C42" s="99" t="s">
        <v>108</v>
      </c>
      <c r="D42" s="99" t="s">
        <v>100</v>
      </c>
      <c r="E42" s="21">
        <v>10</v>
      </c>
      <c r="F42" s="21">
        <v>5</v>
      </c>
      <c r="G42" s="21">
        <v>4</v>
      </c>
      <c r="H42" s="21"/>
      <c r="I42" s="21">
        <v>9</v>
      </c>
      <c r="J42" s="102">
        <f t="shared" si="0"/>
        <v>28</v>
      </c>
      <c r="K42" s="21">
        <v>25</v>
      </c>
      <c r="L42" s="21"/>
      <c r="M42" s="21">
        <v>5</v>
      </c>
      <c r="N42" s="21">
        <v>20</v>
      </c>
      <c r="O42" s="21"/>
      <c r="P42" s="102">
        <f t="shared" si="1"/>
        <v>25</v>
      </c>
      <c r="Q42" s="21">
        <v>5</v>
      </c>
      <c r="R42" s="21">
        <v>10</v>
      </c>
      <c r="S42" s="21">
        <v>5</v>
      </c>
      <c r="T42" s="21"/>
      <c r="U42" s="102">
        <f t="shared" si="2"/>
        <v>20</v>
      </c>
      <c r="V42" s="21">
        <v>2</v>
      </c>
      <c r="W42" s="106">
        <f t="shared" si="3"/>
        <v>100</v>
      </c>
    </row>
    <row r="43" spans="1:23" s="3" customFormat="1" ht="18" customHeight="1">
      <c r="A43" s="20">
        <v>32</v>
      </c>
      <c r="B43" s="98" t="s">
        <v>109</v>
      </c>
      <c r="C43" s="99" t="s">
        <v>110</v>
      </c>
      <c r="D43" s="99" t="s">
        <v>111</v>
      </c>
      <c r="E43" s="21">
        <v>10</v>
      </c>
      <c r="F43" s="21">
        <v>5</v>
      </c>
      <c r="G43" s="21">
        <v>5</v>
      </c>
      <c r="H43" s="21">
        <v>5</v>
      </c>
      <c r="I43" s="21">
        <v>10</v>
      </c>
      <c r="J43" s="102">
        <f t="shared" si="0"/>
        <v>30</v>
      </c>
      <c r="K43" s="21">
        <v>25</v>
      </c>
      <c r="L43" s="21"/>
      <c r="M43" s="21">
        <v>5</v>
      </c>
      <c r="N43" s="21">
        <v>10</v>
      </c>
      <c r="O43" s="21"/>
      <c r="P43" s="102">
        <f t="shared" si="1"/>
        <v>15</v>
      </c>
      <c r="Q43" s="21">
        <v>5</v>
      </c>
      <c r="R43" s="21">
        <v>6</v>
      </c>
      <c r="S43" s="21">
        <v>5</v>
      </c>
      <c r="T43" s="21"/>
      <c r="U43" s="102">
        <f t="shared" si="2"/>
        <v>16</v>
      </c>
      <c r="V43" s="21">
        <v>2</v>
      </c>
      <c r="W43" s="106">
        <f t="shared" si="3"/>
        <v>88</v>
      </c>
    </row>
    <row r="44" spans="1:23" s="3" customFormat="1" ht="18" customHeight="1">
      <c r="A44" s="20">
        <v>33</v>
      </c>
      <c r="B44" s="98" t="s">
        <v>112</v>
      </c>
      <c r="C44" s="99" t="s">
        <v>113</v>
      </c>
      <c r="D44" s="99" t="s">
        <v>114</v>
      </c>
      <c r="E44" s="21">
        <v>10</v>
      </c>
      <c r="F44" s="21">
        <v>5</v>
      </c>
      <c r="G44" s="21">
        <v>5</v>
      </c>
      <c r="H44" s="21">
        <v>5</v>
      </c>
      <c r="I44" s="21">
        <v>10</v>
      </c>
      <c r="J44" s="102">
        <f t="shared" si="0"/>
        <v>30</v>
      </c>
      <c r="K44" s="21">
        <v>25</v>
      </c>
      <c r="L44" s="21"/>
      <c r="M44" s="21">
        <v>5</v>
      </c>
      <c r="N44" s="21">
        <v>15</v>
      </c>
      <c r="O44" s="21"/>
      <c r="P44" s="102">
        <f t="shared" si="1"/>
        <v>20</v>
      </c>
      <c r="Q44" s="21">
        <v>5</v>
      </c>
      <c r="R44" s="21"/>
      <c r="S44" s="21">
        <v>5</v>
      </c>
      <c r="T44" s="21"/>
      <c r="U44" s="102">
        <f t="shared" si="2"/>
        <v>10</v>
      </c>
      <c r="V44" s="21">
        <v>2</v>
      </c>
      <c r="W44" s="106">
        <f t="shared" si="3"/>
        <v>87</v>
      </c>
    </row>
    <row r="45" spans="1:23" s="3" customFormat="1" ht="18" customHeight="1">
      <c r="A45" s="20">
        <v>34</v>
      </c>
      <c r="B45" s="98" t="s">
        <v>115</v>
      </c>
      <c r="C45" s="99" t="s">
        <v>116</v>
      </c>
      <c r="D45" s="99" t="s">
        <v>114</v>
      </c>
      <c r="E45" s="21">
        <v>10</v>
      </c>
      <c r="F45" s="21">
        <v>5</v>
      </c>
      <c r="G45" s="21">
        <v>5</v>
      </c>
      <c r="H45" s="21">
        <v>5</v>
      </c>
      <c r="I45" s="21">
        <v>10</v>
      </c>
      <c r="J45" s="102">
        <f t="shared" si="0"/>
        <v>30</v>
      </c>
      <c r="K45" s="21">
        <v>25</v>
      </c>
      <c r="L45" s="21">
        <v>5</v>
      </c>
      <c r="M45" s="21">
        <v>5</v>
      </c>
      <c r="N45" s="21">
        <v>15</v>
      </c>
      <c r="O45" s="21"/>
      <c r="P45" s="102">
        <f t="shared" si="1"/>
        <v>25</v>
      </c>
      <c r="Q45" s="21">
        <v>5</v>
      </c>
      <c r="R45" s="21">
        <v>5</v>
      </c>
      <c r="S45" s="21">
        <v>5</v>
      </c>
      <c r="T45" s="21"/>
      <c r="U45" s="102">
        <f t="shared" si="2"/>
        <v>15</v>
      </c>
      <c r="V45" s="21">
        <v>2</v>
      </c>
      <c r="W45" s="106">
        <f t="shared" si="3"/>
        <v>97</v>
      </c>
    </row>
    <row r="46" spans="1:23" s="3" customFormat="1" ht="18" customHeight="1">
      <c r="A46" s="20">
        <v>35</v>
      </c>
      <c r="B46" s="98" t="s">
        <v>117</v>
      </c>
      <c r="C46" s="99" t="s">
        <v>89</v>
      </c>
      <c r="D46" s="99" t="s">
        <v>118</v>
      </c>
      <c r="E46" s="21">
        <v>10</v>
      </c>
      <c r="F46" s="21">
        <v>5</v>
      </c>
      <c r="G46" s="21">
        <v>5</v>
      </c>
      <c r="H46" s="21">
        <v>5</v>
      </c>
      <c r="I46" s="21"/>
      <c r="J46" s="102">
        <f t="shared" si="0"/>
        <v>25</v>
      </c>
      <c r="K46" s="21">
        <v>25</v>
      </c>
      <c r="L46" s="21"/>
      <c r="M46" s="21">
        <v>5</v>
      </c>
      <c r="N46" s="21"/>
      <c r="O46" s="21"/>
      <c r="P46" s="102">
        <f t="shared" si="1"/>
        <v>5</v>
      </c>
      <c r="Q46" s="21">
        <v>5</v>
      </c>
      <c r="R46" s="21"/>
      <c r="S46" s="21">
        <v>5</v>
      </c>
      <c r="T46" s="21"/>
      <c r="U46" s="102">
        <f t="shared" si="2"/>
        <v>10</v>
      </c>
      <c r="V46" s="21">
        <v>0</v>
      </c>
      <c r="W46" s="106">
        <f t="shared" si="3"/>
        <v>65</v>
      </c>
    </row>
    <row r="47" spans="1:23" s="3" customFormat="1" ht="24.95" customHeight="1">
      <c r="A47" s="20">
        <v>36</v>
      </c>
      <c r="B47" s="98" t="s">
        <v>119</v>
      </c>
      <c r="C47" s="99" t="s">
        <v>120</v>
      </c>
      <c r="D47" s="99" t="s">
        <v>121</v>
      </c>
      <c r="E47" s="21">
        <v>10</v>
      </c>
      <c r="F47" s="21">
        <v>5</v>
      </c>
      <c r="G47" s="21">
        <v>5</v>
      </c>
      <c r="H47" s="21">
        <v>5</v>
      </c>
      <c r="I47" s="21">
        <v>9</v>
      </c>
      <c r="J47" s="102">
        <f t="shared" si="0"/>
        <v>30</v>
      </c>
      <c r="K47" s="21">
        <v>25</v>
      </c>
      <c r="L47" s="21"/>
      <c r="M47" s="21">
        <v>5</v>
      </c>
      <c r="N47" s="21"/>
      <c r="O47" s="21"/>
      <c r="P47" s="102">
        <f t="shared" si="1"/>
        <v>5</v>
      </c>
      <c r="Q47" s="21">
        <v>5</v>
      </c>
      <c r="R47" s="21"/>
      <c r="S47" s="21">
        <v>5</v>
      </c>
      <c r="T47" s="21"/>
      <c r="U47" s="102">
        <f t="shared" si="2"/>
        <v>10</v>
      </c>
      <c r="V47" s="21">
        <v>2</v>
      </c>
      <c r="W47" s="106">
        <f t="shared" si="3"/>
        <v>72</v>
      </c>
    </row>
    <row r="48" spans="1:23" s="3" customFormat="1" ht="18" customHeight="1">
      <c r="A48" s="20">
        <v>37</v>
      </c>
      <c r="B48" s="98" t="s">
        <v>122</v>
      </c>
      <c r="C48" s="99" t="s">
        <v>123</v>
      </c>
      <c r="D48" s="99" t="s">
        <v>124</v>
      </c>
      <c r="E48" s="21"/>
      <c r="F48" s="21">
        <v>0</v>
      </c>
      <c r="G48" s="21">
        <v>0</v>
      </c>
      <c r="H48" s="21">
        <v>0</v>
      </c>
      <c r="I48" s="21"/>
      <c r="J48" s="102">
        <f t="shared" ref="J48:J49" si="13">IF(E48+F48+G48+H48+I48&lt;30,E48+F48+G48+H48+I48,30)</f>
        <v>0</v>
      </c>
      <c r="K48" s="21">
        <v>0</v>
      </c>
      <c r="L48" s="21"/>
      <c r="M48" s="21">
        <v>0</v>
      </c>
      <c r="N48" s="21"/>
      <c r="O48" s="21"/>
      <c r="P48" s="102">
        <f t="shared" ref="P48:P49" si="14">IF(L48+M48+N48+O48&lt;25,L48+M48+N48+O48,25)</f>
        <v>0</v>
      </c>
      <c r="Q48" s="21"/>
      <c r="R48" s="21"/>
      <c r="S48" s="21"/>
      <c r="T48" s="21"/>
      <c r="U48" s="102">
        <f t="shared" ref="U48:U49" si="15">IF(Q48+R48+S48+T48&lt;20,Q48+R48+S48+T48,20)</f>
        <v>0</v>
      </c>
      <c r="V48" s="21"/>
      <c r="W48" s="106">
        <f t="shared" si="3"/>
        <v>0</v>
      </c>
    </row>
    <row r="49" spans="1:23" s="3" customFormat="1" ht="18" customHeight="1">
      <c r="A49" s="20">
        <v>38</v>
      </c>
      <c r="B49" s="98" t="s">
        <v>125</v>
      </c>
      <c r="C49" s="99" t="s">
        <v>126</v>
      </c>
      <c r="D49" s="99" t="s">
        <v>127</v>
      </c>
      <c r="E49" s="21"/>
      <c r="F49" s="21">
        <v>0</v>
      </c>
      <c r="G49" s="21">
        <v>0</v>
      </c>
      <c r="H49" s="21">
        <v>0</v>
      </c>
      <c r="I49" s="21"/>
      <c r="J49" s="102">
        <f t="shared" si="13"/>
        <v>0</v>
      </c>
      <c r="K49" s="21">
        <v>0</v>
      </c>
      <c r="L49" s="21"/>
      <c r="M49" s="21">
        <v>0</v>
      </c>
      <c r="N49" s="21"/>
      <c r="O49" s="21"/>
      <c r="P49" s="102">
        <f t="shared" si="14"/>
        <v>0</v>
      </c>
      <c r="Q49" s="21"/>
      <c r="R49" s="21"/>
      <c r="S49" s="21"/>
      <c r="T49" s="21"/>
      <c r="U49" s="102">
        <f t="shared" si="15"/>
        <v>0</v>
      </c>
      <c r="V49" s="21"/>
      <c r="W49" s="106">
        <f t="shared" si="3"/>
        <v>0</v>
      </c>
    </row>
    <row r="50" spans="1:23" s="3" customFormat="1" ht="18" customHeight="1">
      <c r="A50" s="20">
        <v>39</v>
      </c>
      <c r="B50" s="98" t="s">
        <v>128</v>
      </c>
      <c r="C50" s="99" t="s">
        <v>129</v>
      </c>
      <c r="D50" s="99" t="s">
        <v>130</v>
      </c>
      <c r="E50" s="21">
        <v>10</v>
      </c>
      <c r="F50" s="21">
        <v>5</v>
      </c>
      <c r="G50" s="21">
        <v>5</v>
      </c>
      <c r="H50" s="21">
        <v>5</v>
      </c>
      <c r="I50" s="21">
        <v>9</v>
      </c>
      <c r="J50" s="102">
        <f t="shared" si="0"/>
        <v>30</v>
      </c>
      <c r="K50" s="21">
        <v>25</v>
      </c>
      <c r="L50" s="21"/>
      <c r="M50" s="21">
        <v>5</v>
      </c>
      <c r="N50" s="21"/>
      <c r="O50" s="21"/>
      <c r="P50" s="102">
        <f t="shared" si="1"/>
        <v>5</v>
      </c>
      <c r="Q50" s="21">
        <v>5</v>
      </c>
      <c r="R50" s="21"/>
      <c r="S50" s="21">
        <v>5</v>
      </c>
      <c r="T50" s="21"/>
      <c r="U50" s="102">
        <f t="shared" si="2"/>
        <v>10</v>
      </c>
      <c r="V50" s="21">
        <v>2</v>
      </c>
      <c r="W50" s="106">
        <f t="shared" si="3"/>
        <v>72</v>
      </c>
    </row>
    <row r="51" spans="1:23" s="3" customFormat="1" ht="18" customHeight="1">
      <c r="A51" s="20">
        <v>40</v>
      </c>
      <c r="B51" s="98" t="s">
        <v>131</v>
      </c>
      <c r="C51" s="99" t="s">
        <v>132</v>
      </c>
      <c r="D51" s="99" t="s">
        <v>133</v>
      </c>
      <c r="E51" s="21">
        <v>10</v>
      </c>
      <c r="F51" s="21">
        <v>5</v>
      </c>
      <c r="G51" s="21">
        <v>5</v>
      </c>
      <c r="H51" s="21">
        <v>5</v>
      </c>
      <c r="I51" s="21">
        <v>9</v>
      </c>
      <c r="J51" s="102">
        <f t="shared" si="0"/>
        <v>30</v>
      </c>
      <c r="K51" s="21">
        <v>25</v>
      </c>
      <c r="L51" s="21"/>
      <c r="M51" s="21">
        <v>5</v>
      </c>
      <c r="N51" s="21"/>
      <c r="O51" s="21"/>
      <c r="P51" s="102">
        <f t="shared" si="1"/>
        <v>5</v>
      </c>
      <c r="Q51" s="21">
        <v>5</v>
      </c>
      <c r="R51" s="21"/>
      <c r="S51" s="21">
        <v>5</v>
      </c>
      <c r="T51" s="21"/>
      <c r="U51" s="102">
        <f t="shared" si="2"/>
        <v>10</v>
      </c>
      <c r="V51" s="21">
        <v>2</v>
      </c>
      <c r="W51" s="106">
        <f t="shared" si="3"/>
        <v>72</v>
      </c>
    </row>
    <row r="52" spans="1:23" s="3" customFormat="1" ht="18" customHeight="1">
      <c r="A52" s="20">
        <v>41</v>
      </c>
      <c r="B52" s="98" t="s">
        <v>134</v>
      </c>
      <c r="C52" s="99" t="s">
        <v>135</v>
      </c>
      <c r="D52" s="99" t="s">
        <v>136</v>
      </c>
      <c r="E52" s="21"/>
      <c r="F52" s="21">
        <v>0</v>
      </c>
      <c r="G52" s="21">
        <v>0</v>
      </c>
      <c r="H52" s="21">
        <v>0</v>
      </c>
      <c r="I52" s="21"/>
      <c r="J52" s="102">
        <f t="shared" ref="J52" si="16">IF(E52+F52+G52+H52+I52&lt;30,E52+F52+G52+H52+I52,30)</f>
        <v>0</v>
      </c>
      <c r="K52" s="21">
        <v>0</v>
      </c>
      <c r="L52" s="21"/>
      <c r="M52" s="21">
        <v>0</v>
      </c>
      <c r="N52" s="21"/>
      <c r="O52" s="21"/>
      <c r="P52" s="102">
        <f t="shared" ref="P52" si="17">IF(L52+M52+N52+O52&lt;25,L52+M52+N52+O52,25)</f>
        <v>0</v>
      </c>
      <c r="Q52" s="21"/>
      <c r="R52" s="21"/>
      <c r="S52" s="21"/>
      <c r="T52" s="21"/>
      <c r="U52" s="102">
        <f t="shared" ref="U52" si="18">IF(Q52+R52+S52+T52&lt;20,Q52+R52+S52+T52,20)</f>
        <v>0</v>
      </c>
      <c r="V52" s="21">
        <v>0</v>
      </c>
      <c r="W52" s="106">
        <f t="shared" si="3"/>
        <v>0</v>
      </c>
    </row>
    <row r="53" spans="1:23" s="3" customFormat="1" ht="18" customHeight="1">
      <c r="A53" s="20">
        <v>42</v>
      </c>
      <c r="B53" s="98" t="s">
        <v>137</v>
      </c>
      <c r="C53" s="99" t="s">
        <v>138</v>
      </c>
      <c r="D53" s="99" t="s">
        <v>139</v>
      </c>
      <c r="E53" s="21">
        <v>10</v>
      </c>
      <c r="F53" s="21">
        <v>5</v>
      </c>
      <c r="G53" s="21">
        <v>5</v>
      </c>
      <c r="H53" s="21">
        <v>5</v>
      </c>
      <c r="I53" s="21">
        <v>9</v>
      </c>
      <c r="J53" s="102">
        <f t="shared" si="0"/>
        <v>30</v>
      </c>
      <c r="K53" s="21">
        <v>25</v>
      </c>
      <c r="L53" s="21"/>
      <c r="M53" s="21">
        <v>5</v>
      </c>
      <c r="N53" s="21"/>
      <c r="O53" s="21"/>
      <c r="P53" s="102">
        <f t="shared" si="1"/>
        <v>5</v>
      </c>
      <c r="Q53" s="21">
        <v>5</v>
      </c>
      <c r="R53" s="21"/>
      <c r="S53" s="21">
        <v>5</v>
      </c>
      <c r="T53" s="21"/>
      <c r="U53" s="102">
        <f t="shared" si="2"/>
        <v>10</v>
      </c>
      <c r="V53" s="21">
        <v>2</v>
      </c>
      <c r="W53" s="106">
        <f t="shared" si="3"/>
        <v>72</v>
      </c>
    </row>
    <row r="54" spans="1:23" s="3" customFormat="1" ht="18" customHeight="1">
      <c r="A54" s="20">
        <v>43</v>
      </c>
      <c r="B54" s="98" t="s">
        <v>140</v>
      </c>
      <c r="C54" s="99" t="s">
        <v>141</v>
      </c>
      <c r="D54" s="99" t="s">
        <v>142</v>
      </c>
      <c r="E54" s="21">
        <v>10</v>
      </c>
      <c r="F54" s="21">
        <v>5</v>
      </c>
      <c r="G54" s="21">
        <v>5</v>
      </c>
      <c r="H54" s="21">
        <v>5</v>
      </c>
      <c r="I54" s="21">
        <v>10</v>
      </c>
      <c r="J54" s="102">
        <f t="shared" si="0"/>
        <v>30</v>
      </c>
      <c r="K54" s="21">
        <v>25</v>
      </c>
      <c r="L54" s="21"/>
      <c r="M54" s="21">
        <v>5</v>
      </c>
      <c r="N54" s="21"/>
      <c r="O54" s="21"/>
      <c r="P54" s="102">
        <f t="shared" si="1"/>
        <v>5</v>
      </c>
      <c r="Q54" s="21">
        <v>5</v>
      </c>
      <c r="R54" s="21">
        <v>4</v>
      </c>
      <c r="S54" s="21">
        <v>5</v>
      </c>
      <c r="T54" s="21"/>
      <c r="U54" s="102">
        <f t="shared" si="2"/>
        <v>14</v>
      </c>
      <c r="V54" s="21">
        <v>2</v>
      </c>
      <c r="W54" s="106">
        <f t="shared" si="3"/>
        <v>76</v>
      </c>
    </row>
    <row r="55" spans="1:23" s="3" customFormat="1" ht="18" customHeight="1">
      <c r="A55" s="20">
        <v>44</v>
      </c>
      <c r="B55" s="98" t="s">
        <v>143</v>
      </c>
      <c r="C55" s="99" t="s">
        <v>144</v>
      </c>
      <c r="D55" s="99" t="s">
        <v>145</v>
      </c>
      <c r="E55" s="21">
        <v>10</v>
      </c>
      <c r="F55" s="21">
        <v>5</v>
      </c>
      <c r="G55" s="21">
        <v>5</v>
      </c>
      <c r="H55" s="21">
        <v>5</v>
      </c>
      <c r="I55" s="21">
        <v>9</v>
      </c>
      <c r="J55" s="102">
        <f t="shared" si="0"/>
        <v>30</v>
      </c>
      <c r="K55" s="21">
        <v>25</v>
      </c>
      <c r="L55" s="21"/>
      <c r="M55" s="21">
        <v>5</v>
      </c>
      <c r="N55" s="21"/>
      <c r="O55" s="21"/>
      <c r="P55" s="102">
        <f t="shared" si="1"/>
        <v>5</v>
      </c>
      <c r="Q55" s="21">
        <v>5</v>
      </c>
      <c r="R55" s="21"/>
      <c r="S55" s="21">
        <v>5</v>
      </c>
      <c r="T55" s="21"/>
      <c r="U55" s="102">
        <f t="shared" si="2"/>
        <v>10</v>
      </c>
      <c r="V55" s="21">
        <v>2</v>
      </c>
      <c r="W55" s="106">
        <f t="shared" si="3"/>
        <v>72</v>
      </c>
    </row>
    <row r="56" spans="1:23" s="3" customFormat="1" ht="18" customHeight="1">
      <c r="A56" s="20">
        <v>45</v>
      </c>
      <c r="B56" s="98" t="s">
        <v>146</v>
      </c>
      <c r="C56" s="99" t="s">
        <v>147</v>
      </c>
      <c r="D56" s="99" t="s">
        <v>148</v>
      </c>
      <c r="E56" s="21">
        <v>10</v>
      </c>
      <c r="F56" s="21">
        <v>5</v>
      </c>
      <c r="G56" s="21">
        <v>5</v>
      </c>
      <c r="H56" s="21">
        <v>5</v>
      </c>
      <c r="I56" s="21">
        <v>9</v>
      </c>
      <c r="J56" s="102">
        <f t="shared" si="0"/>
        <v>30</v>
      </c>
      <c r="K56" s="21">
        <v>25</v>
      </c>
      <c r="L56" s="21"/>
      <c r="M56" s="21">
        <v>5</v>
      </c>
      <c r="N56" s="21"/>
      <c r="O56" s="21"/>
      <c r="P56" s="102">
        <f t="shared" si="1"/>
        <v>5</v>
      </c>
      <c r="Q56" s="21">
        <v>5</v>
      </c>
      <c r="R56" s="21">
        <v>4</v>
      </c>
      <c r="S56" s="21">
        <v>5</v>
      </c>
      <c r="T56" s="21"/>
      <c r="U56" s="102">
        <f t="shared" si="2"/>
        <v>14</v>
      </c>
      <c r="V56" s="21">
        <v>2</v>
      </c>
      <c r="W56" s="106">
        <f t="shared" si="3"/>
        <v>76</v>
      </c>
    </row>
    <row r="57" spans="1:23" s="3" customFormat="1" ht="18" customHeight="1">
      <c r="A57" s="20">
        <v>46</v>
      </c>
      <c r="B57" s="98" t="s">
        <v>149</v>
      </c>
      <c r="C57" s="99" t="s">
        <v>150</v>
      </c>
      <c r="D57" s="99" t="s">
        <v>148</v>
      </c>
      <c r="E57" s="21">
        <v>10</v>
      </c>
      <c r="F57" s="21">
        <v>5</v>
      </c>
      <c r="G57" s="21">
        <v>5</v>
      </c>
      <c r="H57" s="21">
        <v>5</v>
      </c>
      <c r="I57" s="21">
        <v>9</v>
      </c>
      <c r="J57" s="102">
        <f t="shared" si="0"/>
        <v>30</v>
      </c>
      <c r="K57" s="21">
        <v>25</v>
      </c>
      <c r="L57" s="21"/>
      <c r="M57" s="21"/>
      <c r="N57" s="21"/>
      <c r="O57" s="21"/>
      <c r="P57" s="102">
        <f t="shared" si="1"/>
        <v>0</v>
      </c>
      <c r="Q57" s="21">
        <v>5</v>
      </c>
      <c r="R57" s="21"/>
      <c r="S57" s="21">
        <v>5</v>
      </c>
      <c r="T57" s="21"/>
      <c r="U57" s="102">
        <f t="shared" si="2"/>
        <v>10</v>
      </c>
      <c r="V57" s="21">
        <v>2</v>
      </c>
      <c r="W57" s="106">
        <f t="shared" si="3"/>
        <v>67</v>
      </c>
    </row>
    <row r="58" spans="1:23" s="3" customFormat="1" ht="18" customHeight="1">
      <c r="A58" s="20">
        <v>47</v>
      </c>
      <c r="B58" s="98" t="s">
        <v>151</v>
      </c>
      <c r="C58" s="99" t="s">
        <v>152</v>
      </c>
      <c r="D58" s="99" t="s">
        <v>153</v>
      </c>
      <c r="E58" s="21">
        <v>10</v>
      </c>
      <c r="F58" s="21">
        <v>5</v>
      </c>
      <c r="G58" s="21">
        <v>5</v>
      </c>
      <c r="H58" s="21">
        <v>5</v>
      </c>
      <c r="I58" s="21">
        <v>9</v>
      </c>
      <c r="J58" s="102">
        <f t="shared" si="0"/>
        <v>30</v>
      </c>
      <c r="K58" s="21">
        <v>25</v>
      </c>
      <c r="L58" s="21"/>
      <c r="M58" s="21">
        <v>5</v>
      </c>
      <c r="N58" s="21">
        <v>5</v>
      </c>
      <c r="O58" s="21"/>
      <c r="P58" s="102">
        <f t="shared" si="1"/>
        <v>10</v>
      </c>
      <c r="Q58" s="21">
        <v>5</v>
      </c>
      <c r="R58" s="21"/>
      <c r="S58" s="21">
        <v>5</v>
      </c>
      <c r="T58" s="21"/>
      <c r="U58" s="102">
        <f t="shared" si="2"/>
        <v>10</v>
      </c>
      <c r="V58" s="21">
        <v>2</v>
      </c>
      <c r="W58" s="106">
        <f t="shared" si="3"/>
        <v>77</v>
      </c>
    </row>
    <row r="59" spans="1:23" s="3" customFormat="1" ht="18" customHeight="1">
      <c r="A59" s="20">
        <v>48</v>
      </c>
      <c r="B59" s="98" t="s">
        <v>154</v>
      </c>
      <c r="C59" s="99" t="s">
        <v>155</v>
      </c>
      <c r="D59" s="99" t="s">
        <v>156</v>
      </c>
      <c r="E59" s="21">
        <v>10</v>
      </c>
      <c r="F59" s="21">
        <v>5</v>
      </c>
      <c r="G59" s="21">
        <v>5</v>
      </c>
      <c r="H59" s="21">
        <v>5</v>
      </c>
      <c r="I59" s="21">
        <v>9</v>
      </c>
      <c r="J59" s="102">
        <f t="shared" si="0"/>
        <v>30</v>
      </c>
      <c r="K59" s="21">
        <v>25</v>
      </c>
      <c r="L59" s="21"/>
      <c r="M59" s="21">
        <v>5</v>
      </c>
      <c r="N59" s="21"/>
      <c r="O59" s="21"/>
      <c r="P59" s="102">
        <f t="shared" si="1"/>
        <v>5</v>
      </c>
      <c r="Q59" s="21">
        <v>5</v>
      </c>
      <c r="R59" s="21"/>
      <c r="S59" s="21">
        <v>5</v>
      </c>
      <c r="T59" s="21"/>
      <c r="U59" s="102">
        <f t="shared" si="2"/>
        <v>10</v>
      </c>
      <c r="V59" s="21">
        <v>2</v>
      </c>
      <c r="W59" s="106">
        <f t="shared" si="3"/>
        <v>72</v>
      </c>
    </row>
    <row r="60" spans="1:23" s="3" customFormat="1" ht="18" customHeight="1">
      <c r="A60" s="20">
        <v>49</v>
      </c>
      <c r="B60" s="98" t="s">
        <v>157</v>
      </c>
      <c r="C60" s="99" t="s">
        <v>158</v>
      </c>
      <c r="D60" s="99" t="s">
        <v>159</v>
      </c>
      <c r="E60" s="21">
        <v>10</v>
      </c>
      <c r="F60" s="21">
        <v>5</v>
      </c>
      <c r="G60" s="21">
        <v>5</v>
      </c>
      <c r="H60" s="21">
        <v>5</v>
      </c>
      <c r="I60" s="21">
        <v>10</v>
      </c>
      <c r="J60" s="102">
        <f t="shared" si="0"/>
        <v>30</v>
      </c>
      <c r="K60" s="21">
        <v>25</v>
      </c>
      <c r="L60" s="21"/>
      <c r="M60" s="21">
        <v>5</v>
      </c>
      <c r="N60" s="21"/>
      <c r="O60" s="21"/>
      <c r="P60" s="102">
        <f t="shared" si="1"/>
        <v>5</v>
      </c>
      <c r="Q60" s="21">
        <v>5</v>
      </c>
      <c r="R60" s="21"/>
      <c r="S60" s="21">
        <v>5</v>
      </c>
      <c r="T60" s="21"/>
      <c r="U60" s="102">
        <f t="shared" si="2"/>
        <v>10</v>
      </c>
      <c r="V60" s="21">
        <v>2</v>
      </c>
      <c r="W60" s="106">
        <f t="shared" si="3"/>
        <v>72</v>
      </c>
    </row>
    <row r="61" spans="1:23" s="3" customFormat="1" ht="18" customHeight="1">
      <c r="A61" s="20">
        <v>50</v>
      </c>
      <c r="B61" s="98" t="s">
        <v>160</v>
      </c>
      <c r="C61" s="99" t="s">
        <v>161</v>
      </c>
      <c r="D61" s="99" t="s">
        <v>162</v>
      </c>
      <c r="E61" s="21">
        <v>10</v>
      </c>
      <c r="F61" s="21">
        <v>5</v>
      </c>
      <c r="G61" s="21">
        <v>5</v>
      </c>
      <c r="H61" s="21">
        <v>5</v>
      </c>
      <c r="I61" s="21">
        <v>10</v>
      </c>
      <c r="J61" s="102">
        <f t="shared" si="0"/>
        <v>30</v>
      </c>
      <c r="K61" s="21">
        <v>25</v>
      </c>
      <c r="L61" s="21"/>
      <c r="M61" s="21">
        <v>5</v>
      </c>
      <c r="N61" s="21">
        <v>5</v>
      </c>
      <c r="O61" s="21"/>
      <c r="P61" s="102">
        <f t="shared" si="1"/>
        <v>10</v>
      </c>
      <c r="Q61" s="21">
        <v>5</v>
      </c>
      <c r="R61" s="21"/>
      <c r="S61" s="21">
        <v>5</v>
      </c>
      <c r="T61" s="21"/>
      <c r="U61" s="102">
        <f t="shared" si="2"/>
        <v>10</v>
      </c>
      <c r="V61" s="21">
        <v>2</v>
      </c>
      <c r="W61" s="106">
        <f t="shared" si="3"/>
        <v>77</v>
      </c>
    </row>
    <row r="62" spans="1:23" s="3" customFormat="1" ht="18" customHeight="1">
      <c r="A62" s="20">
        <v>51</v>
      </c>
      <c r="B62" s="98" t="s">
        <v>163</v>
      </c>
      <c r="C62" s="99" t="s">
        <v>164</v>
      </c>
      <c r="D62" s="99" t="s">
        <v>165</v>
      </c>
      <c r="E62" s="21">
        <v>10</v>
      </c>
      <c r="F62" s="21">
        <v>5</v>
      </c>
      <c r="G62" s="21">
        <v>5</v>
      </c>
      <c r="H62" s="21">
        <v>5</v>
      </c>
      <c r="I62" s="21">
        <v>9</v>
      </c>
      <c r="J62" s="102">
        <f t="shared" si="0"/>
        <v>30</v>
      </c>
      <c r="K62" s="21">
        <v>25</v>
      </c>
      <c r="L62" s="21"/>
      <c r="M62" s="21">
        <v>5</v>
      </c>
      <c r="N62" s="21"/>
      <c r="O62" s="21"/>
      <c r="P62" s="102">
        <f t="shared" si="1"/>
        <v>5</v>
      </c>
      <c r="Q62" s="21">
        <v>5</v>
      </c>
      <c r="R62" s="21"/>
      <c r="S62" s="21">
        <v>5</v>
      </c>
      <c r="T62" s="21"/>
      <c r="U62" s="102">
        <f t="shared" si="2"/>
        <v>10</v>
      </c>
      <c r="V62" s="21">
        <v>2</v>
      </c>
      <c r="W62" s="106">
        <f t="shared" si="3"/>
        <v>72</v>
      </c>
    </row>
    <row r="63" spans="1:23" s="3" customFormat="1" ht="18" customHeight="1">
      <c r="A63" s="20">
        <v>52</v>
      </c>
      <c r="B63" s="98" t="s">
        <v>166</v>
      </c>
      <c r="C63" s="99" t="s">
        <v>167</v>
      </c>
      <c r="D63" s="99" t="s">
        <v>168</v>
      </c>
      <c r="E63" s="21">
        <v>10</v>
      </c>
      <c r="F63" s="21">
        <v>5</v>
      </c>
      <c r="G63" s="21">
        <v>5</v>
      </c>
      <c r="H63" s="21">
        <v>5</v>
      </c>
      <c r="I63" s="21">
        <v>9</v>
      </c>
      <c r="J63" s="102">
        <f t="shared" si="0"/>
        <v>30</v>
      </c>
      <c r="K63" s="21">
        <v>25</v>
      </c>
      <c r="L63" s="21"/>
      <c r="M63" s="21">
        <v>5</v>
      </c>
      <c r="N63" s="21"/>
      <c r="O63" s="21"/>
      <c r="P63" s="102">
        <f t="shared" si="1"/>
        <v>5</v>
      </c>
      <c r="Q63" s="21">
        <v>5</v>
      </c>
      <c r="R63" s="21"/>
      <c r="S63" s="21">
        <v>5</v>
      </c>
      <c r="T63" s="21"/>
      <c r="U63" s="102">
        <f t="shared" si="2"/>
        <v>10</v>
      </c>
      <c r="V63" s="21">
        <v>2</v>
      </c>
      <c r="W63" s="106">
        <f t="shared" si="3"/>
        <v>72</v>
      </c>
    </row>
    <row r="64" spans="1:23" s="3" customFormat="1" ht="18" customHeight="1">
      <c r="A64" s="20">
        <v>53</v>
      </c>
      <c r="B64" s="98" t="s">
        <v>169</v>
      </c>
      <c r="C64" s="99" t="s">
        <v>170</v>
      </c>
      <c r="D64" s="99" t="s">
        <v>168</v>
      </c>
      <c r="E64" s="21">
        <v>10</v>
      </c>
      <c r="F64" s="21">
        <v>5</v>
      </c>
      <c r="G64" s="21">
        <v>5</v>
      </c>
      <c r="H64" s="21">
        <v>5</v>
      </c>
      <c r="I64" s="21">
        <v>9</v>
      </c>
      <c r="J64" s="102">
        <f t="shared" si="0"/>
        <v>30</v>
      </c>
      <c r="K64" s="21">
        <v>25</v>
      </c>
      <c r="L64" s="21"/>
      <c r="M64" s="21">
        <v>5</v>
      </c>
      <c r="N64" s="21">
        <v>10</v>
      </c>
      <c r="O64" s="21"/>
      <c r="P64" s="102">
        <f t="shared" si="1"/>
        <v>15</v>
      </c>
      <c r="Q64" s="21">
        <v>5</v>
      </c>
      <c r="R64" s="21"/>
      <c r="S64" s="21">
        <v>5</v>
      </c>
      <c r="T64" s="21"/>
      <c r="U64" s="102">
        <f t="shared" si="2"/>
        <v>10</v>
      </c>
      <c r="V64" s="21">
        <v>2</v>
      </c>
      <c r="W64" s="106">
        <f t="shared" si="3"/>
        <v>82</v>
      </c>
    </row>
    <row r="65" spans="1:23" ht="18" customHeight="1">
      <c r="A65" s="20">
        <v>54</v>
      </c>
      <c r="B65" s="5" t="s">
        <v>171</v>
      </c>
      <c r="C65" s="93" t="s">
        <v>172</v>
      </c>
      <c r="D65" s="93" t="s">
        <v>173</v>
      </c>
      <c r="E65" s="21">
        <v>10</v>
      </c>
      <c r="F65" s="21">
        <v>5</v>
      </c>
      <c r="G65" s="21">
        <v>5</v>
      </c>
      <c r="H65" s="21">
        <v>5</v>
      </c>
      <c r="J65" s="102">
        <f t="shared" si="0"/>
        <v>25</v>
      </c>
      <c r="K65" s="21">
        <v>25</v>
      </c>
      <c r="L65" s="21"/>
      <c r="M65" s="21">
        <v>5</v>
      </c>
      <c r="N65" s="5">
        <v>5</v>
      </c>
      <c r="P65" s="102">
        <f t="shared" si="1"/>
        <v>10</v>
      </c>
      <c r="Q65" s="21">
        <v>5</v>
      </c>
      <c r="S65" s="21">
        <v>5</v>
      </c>
      <c r="U65" s="102">
        <f t="shared" si="2"/>
        <v>10</v>
      </c>
      <c r="V65" s="5">
        <v>0</v>
      </c>
      <c r="W65" s="106">
        <f t="shared" si="3"/>
        <v>70</v>
      </c>
    </row>
    <row r="66" spans="1:23" s="93" customFormat="1" ht="18" customHeight="1">
      <c r="A66" s="107">
        <v>55</v>
      </c>
      <c r="B66" s="93" t="s">
        <v>174</v>
      </c>
      <c r="C66" s="93" t="s">
        <v>175</v>
      </c>
      <c r="D66" s="93" t="s">
        <v>176</v>
      </c>
      <c r="E66" s="21"/>
      <c r="F66" s="108">
        <v>0</v>
      </c>
      <c r="G66" s="108">
        <v>0</v>
      </c>
      <c r="H66" s="108">
        <v>0</v>
      </c>
      <c r="I66" s="108"/>
      <c r="J66" s="109">
        <f t="shared" ref="J66" si="19">IF(E66+F66+G66+H66+I66&lt;30,E66+F66+G66+H66+I66,30)</f>
        <v>0</v>
      </c>
      <c r="K66" s="108">
        <v>0</v>
      </c>
      <c r="L66" s="108"/>
      <c r="M66" s="108">
        <v>0</v>
      </c>
      <c r="N66" s="108"/>
      <c r="O66" s="108"/>
      <c r="P66" s="109">
        <f t="shared" ref="P66" si="20">IF(L66+M66+N66+O66&lt;25,L66+M66+N66+O66,25)</f>
        <v>0</v>
      </c>
      <c r="Q66" s="108"/>
      <c r="R66" s="108"/>
      <c r="S66" s="108"/>
      <c r="T66" s="108"/>
      <c r="U66" s="109">
        <f t="shared" ref="U66" si="21">IF(Q66+R66+S66+T66&lt;20,Q66+R66+S66+T66,20)</f>
        <v>0</v>
      </c>
      <c r="V66" s="108">
        <v>0</v>
      </c>
      <c r="W66" s="110">
        <f t="shared" si="3"/>
        <v>0</v>
      </c>
    </row>
    <row r="67" spans="1:23" s="93" customFormat="1" ht="18" customHeight="1">
      <c r="A67" s="107">
        <v>56</v>
      </c>
      <c r="B67" s="93" t="s">
        <v>177</v>
      </c>
      <c r="C67" s="93" t="s">
        <v>178</v>
      </c>
      <c r="D67" s="93" t="s">
        <v>176</v>
      </c>
      <c r="E67" s="21"/>
      <c r="F67" s="108">
        <v>0</v>
      </c>
      <c r="G67" s="108">
        <v>0</v>
      </c>
      <c r="H67" s="108">
        <v>0</v>
      </c>
      <c r="I67" s="108"/>
      <c r="J67" s="109">
        <f t="shared" ref="J67" si="22">IF(E67+F67+G67+H67+I67&lt;30,E67+F67+G67+H67+I67,30)</f>
        <v>0</v>
      </c>
      <c r="K67" s="108">
        <v>0</v>
      </c>
      <c r="L67" s="108"/>
      <c r="M67" s="108">
        <v>0</v>
      </c>
      <c r="N67" s="108"/>
      <c r="O67" s="108"/>
      <c r="P67" s="109">
        <f t="shared" ref="P67" si="23">IF(L67+M67+N67+O67&lt;25,L67+M67+N67+O67,25)</f>
        <v>0</v>
      </c>
      <c r="Q67" s="108"/>
      <c r="R67" s="108"/>
      <c r="S67" s="108"/>
      <c r="T67" s="108"/>
      <c r="U67" s="109">
        <f t="shared" ref="U67" si="24">IF(Q67+R67+S67+T67&lt;20,Q67+R67+S67+T67,20)</f>
        <v>0</v>
      </c>
      <c r="V67" s="108">
        <v>0</v>
      </c>
      <c r="W67" s="110">
        <f t="shared" si="3"/>
        <v>0</v>
      </c>
    </row>
    <row r="68" spans="1:23" ht="18" customHeight="1">
      <c r="A68" s="20">
        <v>57</v>
      </c>
      <c r="B68" s="5" t="s">
        <v>179</v>
      </c>
      <c r="C68" s="5" t="s">
        <v>180</v>
      </c>
      <c r="D68" s="5" t="s">
        <v>181</v>
      </c>
      <c r="E68" s="21">
        <v>10</v>
      </c>
      <c r="F68" s="21">
        <v>5</v>
      </c>
      <c r="G68" s="21">
        <v>5</v>
      </c>
      <c r="H68" s="21">
        <v>5</v>
      </c>
      <c r="J68" s="102">
        <f t="shared" si="0"/>
        <v>25</v>
      </c>
      <c r="K68" s="21">
        <v>25</v>
      </c>
      <c r="M68" s="21">
        <v>5</v>
      </c>
      <c r="N68" s="5">
        <v>5</v>
      </c>
      <c r="P68" s="102">
        <f t="shared" si="1"/>
        <v>10</v>
      </c>
      <c r="Q68" s="21">
        <v>5</v>
      </c>
      <c r="S68" s="21">
        <v>5</v>
      </c>
      <c r="U68" s="102">
        <f t="shared" si="2"/>
        <v>10</v>
      </c>
      <c r="W68" s="106">
        <f t="shared" si="3"/>
        <v>70</v>
      </c>
    </row>
    <row r="69" spans="1:23" ht="18" customHeight="1">
      <c r="A69" s="20">
        <v>58</v>
      </c>
      <c r="B69" s="5" t="s">
        <v>182</v>
      </c>
      <c r="C69" s="5" t="s">
        <v>183</v>
      </c>
      <c r="D69" s="7" t="s">
        <v>184</v>
      </c>
      <c r="E69" s="21">
        <v>10</v>
      </c>
      <c r="F69" s="21">
        <v>5</v>
      </c>
      <c r="G69" s="21">
        <v>5</v>
      </c>
      <c r="H69" s="21">
        <v>5</v>
      </c>
      <c r="I69" s="21">
        <v>9</v>
      </c>
      <c r="J69" s="102">
        <f t="shared" si="0"/>
        <v>30</v>
      </c>
      <c r="K69" s="21">
        <v>25</v>
      </c>
      <c r="M69" s="21">
        <v>5</v>
      </c>
      <c r="P69" s="102">
        <f t="shared" si="1"/>
        <v>5</v>
      </c>
      <c r="Q69" s="21">
        <v>5</v>
      </c>
      <c r="R69" s="5">
        <v>4</v>
      </c>
      <c r="S69" s="21">
        <v>5</v>
      </c>
      <c r="U69" s="102">
        <f t="shared" si="2"/>
        <v>14</v>
      </c>
      <c r="V69" s="5">
        <v>2</v>
      </c>
      <c r="W69" s="106">
        <f t="shared" si="3"/>
        <v>76</v>
      </c>
    </row>
    <row r="70" spans="1:23" ht="18" customHeight="1"/>
    <row r="71" spans="1:23" ht="18" customHeight="1"/>
    <row r="72" spans="1:23" ht="18" customHeight="1"/>
    <row r="73" spans="1:23" ht="18" customHeight="1"/>
    <row r="74" spans="1:23" ht="18" customHeight="1"/>
    <row r="75" spans="1:23" ht="18" customHeight="1"/>
    <row r="76" spans="1:23" ht="18" customHeight="1"/>
    <row r="77" spans="1:23" ht="20.100000000000001" customHeight="1"/>
    <row r="78" spans="1:23" ht="20.100000000000001" customHeight="1"/>
    <row r="79" spans="1:23" ht="20.100000000000001" customHeight="1"/>
  </sheetData>
  <autoFilter ref="A11:X69" xr:uid="{00000000-0009-0000-0000-000000000000}"/>
  <mergeCells count="13">
    <mergeCell ref="A7:W7"/>
    <mergeCell ref="A8:D8"/>
    <mergeCell ref="E10:J10"/>
    <mergeCell ref="L10:P10"/>
    <mergeCell ref="Q10:U10"/>
    <mergeCell ref="A10:A11"/>
    <mergeCell ref="B10:B11"/>
    <mergeCell ref="C10:D11"/>
    <mergeCell ref="A2:D2"/>
    <mergeCell ref="A3:D3"/>
    <mergeCell ref="A4:D4"/>
    <mergeCell ref="A5:D5"/>
    <mergeCell ref="A6:W6"/>
  </mergeCells>
  <conditionalFormatting sqref="B12:D64">
    <cfRule type="expression" dxfId="2" priority="4" stopIfTrue="1">
      <formula>IF(MOD($A12,2)=0,TRUE,FALSE)</formula>
    </cfRule>
  </conditionalFormatting>
  <pageMargins left="0.5" right="0" top="0.5" bottom="0.5" header="0" footer="0.25"/>
  <pageSetup paperSize="9" orientation="portrait"/>
  <headerFooter alignWithMargins="0"/>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VM31"/>
  <sheetViews>
    <sheetView topLeftCell="A7" workbookViewId="0">
      <selection sqref="A1:XFD1048576"/>
    </sheetView>
  </sheetViews>
  <sheetFormatPr defaultColWidth="9" defaultRowHeight="15"/>
  <cols>
    <col min="1" max="1" width="6.1640625" style="4" customWidth="1"/>
    <col min="2" max="2" width="14.1640625" style="4" customWidth="1"/>
    <col min="3" max="3" width="20.6640625" style="5" customWidth="1"/>
    <col min="4" max="4" width="9.1640625" style="5" customWidth="1"/>
    <col min="5" max="5" width="14.1640625" style="4" hidden="1" customWidth="1"/>
    <col min="6" max="6" width="41.83203125" style="5" customWidth="1"/>
    <col min="7" max="7" width="20.33203125" style="5" customWidth="1"/>
    <col min="8" max="256" width="9.33203125" style="5"/>
    <col min="257" max="257" width="6.1640625" style="5" customWidth="1"/>
    <col min="258" max="258" width="14.1640625" style="5" customWidth="1"/>
    <col min="259" max="259" width="25" style="5" customWidth="1"/>
    <col min="260" max="260" width="9.1640625" style="5" customWidth="1"/>
    <col min="261" max="261" width="9" style="5" hidden="1" customWidth="1"/>
    <col min="262" max="262" width="34.1640625" style="5" customWidth="1"/>
    <col min="263" max="263" width="20.33203125" style="5" customWidth="1"/>
    <col min="264" max="512" width="9.33203125" style="5"/>
    <col min="513" max="513" width="6.1640625" style="5" customWidth="1"/>
    <col min="514" max="514" width="14.1640625" style="5" customWidth="1"/>
    <col min="515" max="515" width="25" style="5" customWidth="1"/>
    <col min="516" max="516" width="9.1640625" style="5" customWidth="1"/>
    <col min="517" max="517" width="9" style="5" hidden="1" customWidth="1"/>
    <col min="518" max="518" width="34.1640625" style="5" customWidth="1"/>
    <col min="519" max="519" width="20.33203125" style="5" customWidth="1"/>
    <col min="520" max="768" width="9.33203125" style="5"/>
    <col min="769" max="769" width="6.1640625" style="5" customWidth="1"/>
    <col min="770" max="770" width="14.1640625" style="5" customWidth="1"/>
    <col min="771" max="771" width="25" style="5" customWidth="1"/>
    <col min="772" max="772" width="9.1640625" style="5" customWidth="1"/>
    <col min="773" max="773" width="9" style="5" hidden="1" customWidth="1"/>
    <col min="774" max="774" width="34.1640625" style="5" customWidth="1"/>
    <col min="775" max="775" width="20.33203125" style="5" customWidth="1"/>
    <col min="776" max="1024" width="9.33203125" style="5"/>
    <col min="1025" max="1025" width="6.1640625" style="5" customWidth="1"/>
    <col min="1026" max="1026" width="14.1640625" style="5" customWidth="1"/>
    <col min="1027" max="1027" width="25" style="5" customWidth="1"/>
    <col min="1028" max="1028" width="9.1640625" style="5" customWidth="1"/>
    <col min="1029" max="1029" width="9" style="5" hidden="1" customWidth="1"/>
    <col min="1030" max="1030" width="34.1640625" style="5" customWidth="1"/>
    <col min="1031" max="1031" width="20.33203125" style="5" customWidth="1"/>
    <col min="1032" max="1280" width="9.33203125" style="5"/>
    <col min="1281" max="1281" width="6.1640625" style="5" customWidth="1"/>
    <col min="1282" max="1282" width="14.1640625" style="5" customWidth="1"/>
    <col min="1283" max="1283" width="25" style="5" customWidth="1"/>
    <col min="1284" max="1284" width="9.1640625" style="5" customWidth="1"/>
    <col min="1285" max="1285" width="9" style="5" hidden="1" customWidth="1"/>
    <col min="1286" max="1286" width="34.1640625" style="5" customWidth="1"/>
    <col min="1287" max="1287" width="20.33203125" style="5" customWidth="1"/>
    <col min="1288" max="1536" width="9.33203125" style="5"/>
    <col min="1537" max="1537" width="6.1640625" style="5" customWidth="1"/>
    <col min="1538" max="1538" width="14.1640625" style="5" customWidth="1"/>
    <col min="1539" max="1539" width="25" style="5" customWidth="1"/>
    <col min="1540" max="1540" width="9.1640625" style="5" customWidth="1"/>
    <col min="1541" max="1541" width="9" style="5" hidden="1" customWidth="1"/>
    <col min="1542" max="1542" width="34.1640625" style="5" customWidth="1"/>
    <col min="1543" max="1543" width="20.33203125" style="5" customWidth="1"/>
    <col min="1544" max="1792" width="9.33203125" style="5"/>
    <col min="1793" max="1793" width="6.1640625" style="5" customWidth="1"/>
    <col min="1794" max="1794" width="14.1640625" style="5" customWidth="1"/>
    <col min="1795" max="1795" width="25" style="5" customWidth="1"/>
    <col min="1796" max="1796" width="9.1640625" style="5" customWidth="1"/>
    <col min="1797" max="1797" width="9" style="5" hidden="1" customWidth="1"/>
    <col min="1798" max="1798" width="34.1640625" style="5" customWidth="1"/>
    <col min="1799" max="1799" width="20.33203125" style="5" customWidth="1"/>
    <col min="1800" max="2048" width="9.33203125" style="5"/>
    <col min="2049" max="2049" width="6.1640625" style="5" customWidth="1"/>
    <col min="2050" max="2050" width="14.1640625" style="5" customWidth="1"/>
    <col min="2051" max="2051" width="25" style="5" customWidth="1"/>
    <col min="2052" max="2052" width="9.1640625" style="5" customWidth="1"/>
    <col min="2053" max="2053" width="9" style="5" hidden="1" customWidth="1"/>
    <col min="2054" max="2054" width="34.1640625" style="5" customWidth="1"/>
    <col min="2055" max="2055" width="20.33203125" style="5" customWidth="1"/>
    <col min="2056" max="2304" width="9.33203125" style="5"/>
    <col min="2305" max="2305" width="6.1640625" style="5" customWidth="1"/>
    <col min="2306" max="2306" width="14.1640625" style="5" customWidth="1"/>
    <col min="2307" max="2307" width="25" style="5" customWidth="1"/>
    <col min="2308" max="2308" width="9.1640625" style="5" customWidth="1"/>
    <col min="2309" max="2309" width="9" style="5" hidden="1" customWidth="1"/>
    <col min="2310" max="2310" width="34.1640625" style="5" customWidth="1"/>
    <col min="2311" max="2311" width="20.33203125" style="5" customWidth="1"/>
    <col min="2312" max="2560" width="9.33203125" style="5"/>
    <col min="2561" max="2561" width="6.1640625" style="5" customWidth="1"/>
    <col min="2562" max="2562" width="14.1640625" style="5" customWidth="1"/>
    <col min="2563" max="2563" width="25" style="5" customWidth="1"/>
    <col min="2564" max="2564" width="9.1640625" style="5" customWidth="1"/>
    <col min="2565" max="2565" width="9" style="5" hidden="1" customWidth="1"/>
    <col min="2566" max="2566" width="34.1640625" style="5" customWidth="1"/>
    <col min="2567" max="2567" width="20.33203125" style="5" customWidth="1"/>
    <col min="2568" max="2816" width="9.33203125" style="5"/>
    <col min="2817" max="2817" width="6.1640625" style="5" customWidth="1"/>
    <col min="2818" max="2818" width="14.1640625" style="5" customWidth="1"/>
    <col min="2819" max="2819" width="25" style="5" customWidth="1"/>
    <col min="2820" max="2820" width="9.1640625" style="5" customWidth="1"/>
    <col min="2821" max="2821" width="9" style="5" hidden="1" customWidth="1"/>
    <col min="2822" max="2822" width="34.1640625" style="5" customWidth="1"/>
    <col min="2823" max="2823" width="20.33203125" style="5" customWidth="1"/>
    <col min="2824" max="3072" width="9.33203125" style="5"/>
    <col min="3073" max="3073" width="6.1640625" style="5" customWidth="1"/>
    <col min="3074" max="3074" width="14.1640625" style="5" customWidth="1"/>
    <col min="3075" max="3075" width="25" style="5" customWidth="1"/>
    <col min="3076" max="3076" width="9.1640625" style="5" customWidth="1"/>
    <col min="3077" max="3077" width="9" style="5" hidden="1" customWidth="1"/>
    <col min="3078" max="3078" width="34.1640625" style="5" customWidth="1"/>
    <col min="3079" max="3079" width="20.33203125" style="5" customWidth="1"/>
    <col min="3080" max="3328" width="9.33203125" style="5"/>
    <col min="3329" max="3329" width="6.1640625" style="5" customWidth="1"/>
    <col min="3330" max="3330" width="14.1640625" style="5" customWidth="1"/>
    <col min="3331" max="3331" width="25" style="5" customWidth="1"/>
    <col min="3332" max="3332" width="9.1640625" style="5" customWidth="1"/>
    <col min="3333" max="3333" width="9" style="5" hidden="1" customWidth="1"/>
    <col min="3334" max="3334" width="34.1640625" style="5" customWidth="1"/>
    <col min="3335" max="3335" width="20.33203125" style="5" customWidth="1"/>
    <col min="3336" max="3584" width="9.33203125" style="5"/>
    <col min="3585" max="3585" width="6.1640625" style="5" customWidth="1"/>
    <col min="3586" max="3586" width="14.1640625" style="5" customWidth="1"/>
    <col min="3587" max="3587" width="25" style="5" customWidth="1"/>
    <col min="3588" max="3588" width="9.1640625" style="5" customWidth="1"/>
    <col min="3589" max="3589" width="9" style="5" hidden="1" customWidth="1"/>
    <col min="3590" max="3590" width="34.1640625" style="5" customWidth="1"/>
    <col min="3591" max="3591" width="20.33203125" style="5" customWidth="1"/>
    <col min="3592" max="3840" width="9.33203125" style="5"/>
    <col min="3841" max="3841" width="6.1640625" style="5" customWidth="1"/>
    <col min="3842" max="3842" width="14.1640625" style="5" customWidth="1"/>
    <col min="3843" max="3843" width="25" style="5" customWidth="1"/>
    <col min="3844" max="3844" width="9.1640625" style="5" customWidth="1"/>
    <col min="3845" max="3845" width="9" style="5" hidden="1" customWidth="1"/>
    <col min="3846" max="3846" width="34.1640625" style="5" customWidth="1"/>
    <col min="3847" max="3847" width="20.33203125" style="5" customWidth="1"/>
    <col min="3848" max="4096" width="9.33203125" style="5"/>
    <col min="4097" max="4097" width="6.1640625" style="5" customWidth="1"/>
    <col min="4098" max="4098" width="14.1640625" style="5" customWidth="1"/>
    <col min="4099" max="4099" width="25" style="5" customWidth="1"/>
    <col min="4100" max="4100" width="9.1640625" style="5" customWidth="1"/>
    <col min="4101" max="4101" width="9" style="5" hidden="1" customWidth="1"/>
    <col min="4102" max="4102" width="34.1640625" style="5" customWidth="1"/>
    <col min="4103" max="4103" width="20.33203125" style="5" customWidth="1"/>
    <col min="4104" max="4352" width="9.33203125" style="5"/>
    <col min="4353" max="4353" width="6.1640625" style="5" customWidth="1"/>
    <col min="4354" max="4354" width="14.1640625" style="5" customWidth="1"/>
    <col min="4355" max="4355" width="25" style="5" customWidth="1"/>
    <col min="4356" max="4356" width="9.1640625" style="5" customWidth="1"/>
    <col min="4357" max="4357" width="9" style="5" hidden="1" customWidth="1"/>
    <col min="4358" max="4358" width="34.1640625" style="5" customWidth="1"/>
    <col min="4359" max="4359" width="20.33203125" style="5" customWidth="1"/>
    <col min="4360" max="4608" width="9.33203125" style="5"/>
    <col min="4609" max="4609" width="6.1640625" style="5" customWidth="1"/>
    <col min="4610" max="4610" width="14.1640625" style="5" customWidth="1"/>
    <col min="4611" max="4611" width="25" style="5" customWidth="1"/>
    <col min="4612" max="4612" width="9.1640625" style="5" customWidth="1"/>
    <col min="4613" max="4613" width="9" style="5" hidden="1" customWidth="1"/>
    <col min="4614" max="4614" width="34.1640625" style="5" customWidth="1"/>
    <col min="4615" max="4615" width="20.33203125" style="5" customWidth="1"/>
    <col min="4616" max="4864" width="9.33203125" style="5"/>
    <col min="4865" max="4865" width="6.1640625" style="5" customWidth="1"/>
    <col min="4866" max="4866" width="14.1640625" style="5" customWidth="1"/>
    <col min="4867" max="4867" width="25" style="5" customWidth="1"/>
    <col min="4868" max="4868" width="9.1640625" style="5" customWidth="1"/>
    <col min="4869" max="4869" width="9" style="5" hidden="1" customWidth="1"/>
    <col min="4870" max="4870" width="34.1640625" style="5" customWidth="1"/>
    <col min="4871" max="4871" width="20.33203125" style="5" customWidth="1"/>
    <col min="4872" max="5120" width="9.33203125" style="5"/>
    <col min="5121" max="5121" width="6.1640625" style="5" customWidth="1"/>
    <col min="5122" max="5122" width="14.1640625" style="5" customWidth="1"/>
    <col min="5123" max="5123" width="25" style="5" customWidth="1"/>
    <col min="5124" max="5124" width="9.1640625" style="5" customWidth="1"/>
    <col min="5125" max="5125" width="9" style="5" hidden="1" customWidth="1"/>
    <col min="5126" max="5126" width="34.1640625" style="5" customWidth="1"/>
    <col min="5127" max="5127" width="20.33203125" style="5" customWidth="1"/>
    <col min="5128" max="5376" width="9.33203125" style="5"/>
    <col min="5377" max="5377" width="6.1640625" style="5" customWidth="1"/>
    <col min="5378" max="5378" width="14.1640625" style="5" customWidth="1"/>
    <col min="5379" max="5379" width="25" style="5" customWidth="1"/>
    <col min="5380" max="5380" width="9.1640625" style="5" customWidth="1"/>
    <col min="5381" max="5381" width="9" style="5" hidden="1" customWidth="1"/>
    <col min="5382" max="5382" width="34.1640625" style="5" customWidth="1"/>
    <col min="5383" max="5383" width="20.33203125" style="5" customWidth="1"/>
    <col min="5384" max="5632" width="9.33203125" style="5"/>
    <col min="5633" max="5633" width="6.1640625" style="5" customWidth="1"/>
    <col min="5634" max="5634" width="14.1640625" style="5" customWidth="1"/>
    <col min="5635" max="5635" width="25" style="5" customWidth="1"/>
    <col min="5636" max="5636" width="9.1640625" style="5" customWidth="1"/>
    <col min="5637" max="5637" width="9" style="5" hidden="1" customWidth="1"/>
    <col min="5638" max="5638" width="34.1640625" style="5" customWidth="1"/>
    <col min="5639" max="5639" width="20.33203125" style="5" customWidth="1"/>
    <col min="5640" max="5888" width="9.33203125" style="5"/>
    <col min="5889" max="5889" width="6.1640625" style="5" customWidth="1"/>
    <col min="5890" max="5890" width="14.1640625" style="5" customWidth="1"/>
    <col min="5891" max="5891" width="25" style="5" customWidth="1"/>
    <col min="5892" max="5892" width="9.1640625" style="5" customWidth="1"/>
    <col min="5893" max="5893" width="9" style="5" hidden="1" customWidth="1"/>
    <col min="5894" max="5894" width="34.1640625" style="5" customWidth="1"/>
    <col min="5895" max="5895" width="20.33203125" style="5" customWidth="1"/>
    <col min="5896" max="6144" width="9.33203125" style="5"/>
    <col min="6145" max="6145" width="6.1640625" style="5" customWidth="1"/>
    <col min="6146" max="6146" width="14.1640625" style="5" customWidth="1"/>
    <col min="6147" max="6147" width="25" style="5" customWidth="1"/>
    <col min="6148" max="6148" width="9.1640625" style="5" customWidth="1"/>
    <col min="6149" max="6149" width="9" style="5" hidden="1" customWidth="1"/>
    <col min="6150" max="6150" width="34.1640625" style="5" customWidth="1"/>
    <col min="6151" max="6151" width="20.33203125" style="5" customWidth="1"/>
    <col min="6152" max="6400" width="9.33203125" style="5"/>
    <col min="6401" max="6401" width="6.1640625" style="5" customWidth="1"/>
    <col min="6402" max="6402" width="14.1640625" style="5" customWidth="1"/>
    <col min="6403" max="6403" width="25" style="5" customWidth="1"/>
    <col min="6404" max="6404" width="9.1640625" style="5" customWidth="1"/>
    <col min="6405" max="6405" width="9" style="5" hidden="1" customWidth="1"/>
    <col min="6406" max="6406" width="34.1640625" style="5" customWidth="1"/>
    <col min="6407" max="6407" width="20.33203125" style="5" customWidth="1"/>
    <col min="6408" max="6656" width="9.33203125" style="5"/>
    <col min="6657" max="6657" width="6.1640625" style="5" customWidth="1"/>
    <col min="6658" max="6658" width="14.1640625" style="5" customWidth="1"/>
    <col min="6659" max="6659" width="25" style="5" customWidth="1"/>
    <col min="6660" max="6660" width="9.1640625" style="5" customWidth="1"/>
    <col min="6661" max="6661" width="9" style="5" hidden="1" customWidth="1"/>
    <col min="6662" max="6662" width="34.1640625" style="5" customWidth="1"/>
    <col min="6663" max="6663" width="20.33203125" style="5" customWidth="1"/>
    <col min="6664" max="6912" width="9.33203125" style="5"/>
    <col min="6913" max="6913" width="6.1640625" style="5" customWidth="1"/>
    <col min="6914" max="6914" width="14.1640625" style="5" customWidth="1"/>
    <col min="6915" max="6915" width="25" style="5" customWidth="1"/>
    <col min="6916" max="6916" width="9.1640625" style="5" customWidth="1"/>
    <col min="6917" max="6917" width="9" style="5" hidden="1" customWidth="1"/>
    <col min="6918" max="6918" width="34.1640625" style="5" customWidth="1"/>
    <col min="6919" max="6919" width="20.33203125" style="5" customWidth="1"/>
    <col min="6920" max="7168" width="9.33203125" style="5"/>
    <col min="7169" max="7169" width="6.1640625" style="5" customWidth="1"/>
    <col min="7170" max="7170" width="14.1640625" style="5" customWidth="1"/>
    <col min="7171" max="7171" width="25" style="5" customWidth="1"/>
    <col min="7172" max="7172" width="9.1640625" style="5" customWidth="1"/>
    <col min="7173" max="7173" width="9" style="5" hidden="1" customWidth="1"/>
    <col min="7174" max="7174" width="34.1640625" style="5" customWidth="1"/>
    <col min="7175" max="7175" width="20.33203125" style="5" customWidth="1"/>
    <col min="7176" max="7424" width="9.33203125" style="5"/>
    <col min="7425" max="7425" width="6.1640625" style="5" customWidth="1"/>
    <col min="7426" max="7426" width="14.1640625" style="5" customWidth="1"/>
    <col min="7427" max="7427" width="25" style="5" customWidth="1"/>
    <col min="7428" max="7428" width="9.1640625" style="5" customWidth="1"/>
    <col min="7429" max="7429" width="9" style="5" hidden="1" customWidth="1"/>
    <col min="7430" max="7430" width="34.1640625" style="5" customWidth="1"/>
    <col min="7431" max="7431" width="20.33203125" style="5" customWidth="1"/>
    <col min="7432" max="7680" width="9.33203125" style="5"/>
    <col min="7681" max="7681" width="6.1640625" style="5" customWidth="1"/>
    <col min="7682" max="7682" width="14.1640625" style="5" customWidth="1"/>
    <col min="7683" max="7683" width="25" style="5" customWidth="1"/>
    <col min="7684" max="7684" width="9.1640625" style="5" customWidth="1"/>
    <col min="7685" max="7685" width="9" style="5" hidden="1" customWidth="1"/>
    <col min="7686" max="7686" width="34.1640625" style="5" customWidth="1"/>
    <col min="7687" max="7687" width="20.33203125" style="5" customWidth="1"/>
    <col min="7688" max="7936" width="9.33203125" style="5"/>
    <col min="7937" max="7937" width="6.1640625" style="5" customWidth="1"/>
    <col min="7938" max="7938" width="14.1640625" style="5" customWidth="1"/>
    <col min="7939" max="7939" width="25" style="5" customWidth="1"/>
    <col min="7940" max="7940" width="9.1640625" style="5" customWidth="1"/>
    <col min="7941" max="7941" width="9" style="5" hidden="1" customWidth="1"/>
    <col min="7942" max="7942" width="34.1640625" style="5" customWidth="1"/>
    <col min="7943" max="7943" width="20.33203125" style="5" customWidth="1"/>
    <col min="7944" max="8192" width="9.33203125" style="5"/>
    <col min="8193" max="8193" width="6.1640625" style="5" customWidth="1"/>
    <col min="8194" max="8194" width="14.1640625" style="5" customWidth="1"/>
    <col min="8195" max="8195" width="25" style="5" customWidth="1"/>
    <col min="8196" max="8196" width="9.1640625" style="5" customWidth="1"/>
    <col min="8197" max="8197" width="9" style="5" hidden="1" customWidth="1"/>
    <col min="8198" max="8198" width="34.1640625" style="5" customWidth="1"/>
    <col min="8199" max="8199" width="20.33203125" style="5" customWidth="1"/>
    <col min="8200" max="8448" width="9.33203125" style="5"/>
    <col min="8449" max="8449" width="6.1640625" style="5" customWidth="1"/>
    <col min="8450" max="8450" width="14.1640625" style="5" customWidth="1"/>
    <col min="8451" max="8451" width="25" style="5" customWidth="1"/>
    <col min="8452" max="8452" width="9.1640625" style="5" customWidth="1"/>
    <col min="8453" max="8453" width="9" style="5" hidden="1" customWidth="1"/>
    <col min="8454" max="8454" width="34.1640625" style="5" customWidth="1"/>
    <col min="8455" max="8455" width="20.33203125" style="5" customWidth="1"/>
    <col min="8456" max="8704" width="9.33203125" style="5"/>
    <col min="8705" max="8705" width="6.1640625" style="5" customWidth="1"/>
    <col min="8706" max="8706" width="14.1640625" style="5" customWidth="1"/>
    <col min="8707" max="8707" width="25" style="5" customWidth="1"/>
    <col min="8708" max="8708" width="9.1640625" style="5" customWidth="1"/>
    <col min="8709" max="8709" width="9" style="5" hidden="1" customWidth="1"/>
    <col min="8710" max="8710" width="34.1640625" style="5" customWidth="1"/>
    <col min="8711" max="8711" width="20.33203125" style="5" customWidth="1"/>
    <col min="8712" max="8960" width="9.33203125" style="5"/>
    <col min="8961" max="8961" width="6.1640625" style="5" customWidth="1"/>
    <col min="8962" max="8962" width="14.1640625" style="5" customWidth="1"/>
    <col min="8963" max="8963" width="25" style="5" customWidth="1"/>
    <col min="8964" max="8964" width="9.1640625" style="5" customWidth="1"/>
    <col min="8965" max="8965" width="9" style="5" hidden="1" customWidth="1"/>
    <col min="8966" max="8966" width="34.1640625" style="5" customWidth="1"/>
    <col min="8967" max="8967" width="20.33203125" style="5" customWidth="1"/>
    <col min="8968" max="9216" width="9.33203125" style="5"/>
    <col min="9217" max="9217" width="6.1640625" style="5" customWidth="1"/>
    <col min="9218" max="9218" width="14.1640625" style="5" customWidth="1"/>
    <col min="9219" max="9219" width="25" style="5" customWidth="1"/>
    <col min="9220" max="9220" width="9.1640625" style="5" customWidth="1"/>
    <col min="9221" max="9221" width="9" style="5" hidden="1" customWidth="1"/>
    <col min="9222" max="9222" width="34.1640625" style="5" customWidth="1"/>
    <col min="9223" max="9223" width="20.33203125" style="5" customWidth="1"/>
    <col min="9224" max="9472" width="9.33203125" style="5"/>
    <col min="9473" max="9473" width="6.1640625" style="5" customWidth="1"/>
    <col min="9474" max="9474" width="14.1640625" style="5" customWidth="1"/>
    <col min="9475" max="9475" width="25" style="5" customWidth="1"/>
    <col min="9476" max="9476" width="9.1640625" style="5" customWidth="1"/>
    <col min="9477" max="9477" width="9" style="5" hidden="1" customWidth="1"/>
    <col min="9478" max="9478" width="34.1640625" style="5" customWidth="1"/>
    <col min="9479" max="9479" width="20.33203125" style="5" customWidth="1"/>
    <col min="9480" max="9728" width="9.33203125" style="5"/>
    <col min="9729" max="9729" width="6.1640625" style="5" customWidth="1"/>
    <col min="9730" max="9730" width="14.1640625" style="5" customWidth="1"/>
    <col min="9731" max="9731" width="25" style="5" customWidth="1"/>
    <col min="9732" max="9732" width="9.1640625" style="5" customWidth="1"/>
    <col min="9733" max="9733" width="9" style="5" hidden="1" customWidth="1"/>
    <col min="9734" max="9734" width="34.1640625" style="5" customWidth="1"/>
    <col min="9735" max="9735" width="20.33203125" style="5" customWidth="1"/>
    <col min="9736" max="9984" width="9.33203125" style="5"/>
    <col min="9985" max="9985" width="6.1640625" style="5" customWidth="1"/>
    <col min="9986" max="9986" width="14.1640625" style="5" customWidth="1"/>
    <col min="9987" max="9987" width="25" style="5" customWidth="1"/>
    <col min="9988" max="9988" width="9.1640625" style="5" customWidth="1"/>
    <col min="9989" max="9989" width="9" style="5" hidden="1" customWidth="1"/>
    <col min="9990" max="9990" width="34.1640625" style="5" customWidth="1"/>
    <col min="9991" max="9991" width="20.33203125" style="5" customWidth="1"/>
    <col min="9992" max="10240" width="9.33203125" style="5"/>
    <col min="10241" max="10241" width="6.1640625" style="5" customWidth="1"/>
    <col min="10242" max="10242" width="14.1640625" style="5" customWidth="1"/>
    <col min="10243" max="10243" width="25" style="5" customWidth="1"/>
    <col min="10244" max="10244" width="9.1640625" style="5" customWidth="1"/>
    <col min="10245" max="10245" width="9" style="5" hidden="1" customWidth="1"/>
    <col min="10246" max="10246" width="34.1640625" style="5" customWidth="1"/>
    <col min="10247" max="10247" width="20.33203125" style="5" customWidth="1"/>
    <col min="10248" max="10496" width="9.33203125" style="5"/>
    <col min="10497" max="10497" width="6.1640625" style="5" customWidth="1"/>
    <col min="10498" max="10498" width="14.1640625" style="5" customWidth="1"/>
    <col min="10499" max="10499" width="25" style="5" customWidth="1"/>
    <col min="10500" max="10500" width="9.1640625" style="5" customWidth="1"/>
    <col min="10501" max="10501" width="9" style="5" hidden="1" customWidth="1"/>
    <col min="10502" max="10502" width="34.1640625" style="5" customWidth="1"/>
    <col min="10503" max="10503" width="20.33203125" style="5" customWidth="1"/>
    <col min="10504" max="10752" width="9.33203125" style="5"/>
    <col min="10753" max="10753" width="6.1640625" style="5" customWidth="1"/>
    <col min="10754" max="10754" width="14.1640625" style="5" customWidth="1"/>
    <col min="10755" max="10755" width="25" style="5" customWidth="1"/>
    <col min="10756" max="10756" width="9.1640625" style="5" customWidth="1"/>
    <col min="10757" max="10757" width="9" style="5" hidden="1" customWidth="1"/>
    <col min="10758" max="10758" width="34.1640625" style="5" customWidth="1"/>
    <col min="10759" max="10759" width="20.33203125" style="5" customWidth="1"/>
    <col min="10760" max="11008" width="9.33203125" style="5"/>
    <col min="11009" max="11009" width="6.1640625" style="5" customWidth="1"/>
    <col min="11010" max="11010" width="14.1640625" style="5" customWidth="1"/>
    <col min="11011" max="11011" width="25" style="5" customWidth="1"/>
    <col min="11012" max="11012" width="9.1640625" style="5" customWidth="1"/>
    <col min="11013" max="11013" width="9" style="5" hidden="1" customWidth="1"/>
    <col min="11014" max="11014" width="34.1640625" style="5" customWidth="1"/>
    <col min="11015" max="11015" width="20.33203125" style="5" customWidth="1"/>
    <col min="11016" max="11264" width="9.33203125" style="5"/>
    <col min="11265" max="11265" width="6.1640625" style="5" customWidth="1"/>
    <col min="11266" max="11266" width="14.1640625" style="5" customWidth="1"/>
    <col min="11267" max="11267" width="25" style="5" customWidth="1"/>
    <col min="11268" max="11268" width="9.1640625" style="5" customWidth="1"/>
    <col min="11269" max="11269" width="9" style="5" hidden="1" customWidth="1"/>
    <col min="11270" max="11270" width="34.1640625" style="5" customWidth="1"/>
    <col min="11271" max="11271" width="20.33203125" style="5" customWidth="1"/>
    <col min="11272" max="11520" width="9.33203125" style="5"/>
    <col min="11521" max="11521" width="6.1640625" style="5" customWidth="1"/>
    <col min="11522" max="11522" width="14.1640625" style="5" customWidth="1"/>
    <col min="11523" max="11523" width="25" style="5" customWidth="1"/>
    <col min="11524" max="11524" width="9.1640625" style="5" customWidth="1"/>
    <col min="11525" max="11525" width="9" style="5" hidden="1" customWidth="1"/>
    <col min="11526" max="11526" width="34.1640625" style="5" customWidth="1"/>
    <col min="11527" max="11527" width="20.33203125" style="5" customWidth="1"/>
    <col min="11528" max="11776" width="9.33203125" style="5"/>
    <col min="11777" max="11777" width="6.1640625" style="5" customWidth="1"/>
    <col min="11778" max="11778" width="14.1640625" style="5" customWidth="1"/>
    <col min="11779" max="11779" width="25" style="5" customWidth="1"/>
    <col min="11780" max="11780" width="9.1640625" style="5" customWidth="1"/>
    <col min="11781" max="11781" width="9" style="5" hidden="1" customWidth="1"/>
    <col min="11782" max="11782" width="34.1640625" style="5" customWidth="1"/>
    <col min="11783" max="11783" width="20.33203125" style="5" customWidth="1"/>
    <col min="11784" max="12032" width="9.33203125" style="5"/>
    <col min="12033" max="12033" width="6.1640625" style="5" customWidth="1"/>
    <col min="12034" max="12034" width="14.1640625" style="5" customWidth="1"/>
    <col min="12035" max="12035" width="25" style="5" customWidth="1"/>
    <col min="12036" max="12036" width="9.1640625" style="5" customWidth="1"/>
    <col min="12037" max="12037" width="9" style="5" hidden="1" customWidth="1"/>
    <col min="12038" max="12038" width="34.1640625" style="5" customWidth="1"/>
    <col min="12039" max="12039" width="20.33203125" style="5" customWidth="1"/>
    <col min="12040" max="12288" width="9.33203125" style="5"/>
    <col min="12289" max="12289" width="6.1640625" style="5" customWidth="1"/>
    <col min="12290" max="12290" width="14.1640625" style="5" customWidth="1"/>
    <col min="12291" max="12291" width="25" style="5" customWidth="1"/>
    <col min="12292" max="12292" width="9.1640625" style="5" customWidth="1"/>
    <col min="12293" max="12293" width="9" style="5" hidden="1" customWidth="1"/>
    <col min="12294" max="12294" width="34.1640625" style="5" customWidth="1"/>
    <col min="12295" max="12295" width="20.33203125" style="5" customWidth="1"/>
    <col min="12296" max="12544" width="9.33203125" style="5"/>
    <col min="12545" max="12545" width="6.1640625" style="5" customWidth="1"/>
    <col min="12546" max="12546" width="14.1640625" style="5" customWidth="1"/>
    <col min="12547" max="12547" width="25" style="5" customWidth="1"/>
    <col min="12548" max="12548" width="9.1640625" style="5" customWidth="1"/>
    <col min="12549" max="12549" width="9" style="5" hidden="1" customWidth="1"/>
    <col min="12550" max="12550" width="34.1640625" style="5" customWidth="1"/>
    <col min="12551" max="12551" width="20.33203125" style="5" customWidth="1"/>
    <col min="12552" max="12800" width="9.33203125" style="5"/>
    <col min="12801" max="12801" width="6.1640625" style="5" customWidth="1"/>
    <col min="12802" max="12802" width="14.1640625" style="5" customWidth="1"/>
    <col min="12803" max="12803" width="25" style="5" customWidth="1"/>
    <col min="12804" max="12804" width="9.1640625" style="5" customWidth="1"/>
    <col min="12805" max="12805" width="9" style="5" hidden="1" customWidth="1"/>
    <col min="12806" max="12806" width="34.1640625" style="5" customWidth="1"/>
    <col min="12807" max="12807" width="20.33203125" style="5" customWidth="1"/>
    <col min="12808" max="13056" width="9.33203125" style="5"/>
    <col min="13057" max="13057" width="6.1640625" style="5" customWidth="1"/>
    <col min="13058" max="13058" width="14.1640625" style="5" customWidth="1"/>
    <col min="13059" max="13059" width="25" style="5" customWidth="1"/>
    <col min="13060" max="13060" width="9.1640625" style="5" customWidth="1"/>
    <col min="13061" max="13061" width="9" style="5" hidden="1" customWidth="1"/>
    <col min="13062" max="13062" width="34.1640625" style="5" customWidth="1"/>
    <col min="13063" max="13063" width="20.33203125" style="5" customWidth="1"/>
    <col min="13064" max="13312" width="9.33203125" style="5"/>
    <col min="13313" max="13313" width="6.1640625" style="5" customWidth="1"/>
    <col min="13314" max="13314" width="14.1640625" style="5" customWidth="1"/>
    <col min="13315" max="13315" width="25" style="5" customWidth="1"/>
    <col min="13316" max="13316" width="9.1640625" style="5" customWidth="1"/>
    <col min="13317" max="13317" width="9" style="5" hidden="1" customWidth="1"/>
    <col min="13318" max="13318" width="34.1640625" style="5" customWidth="1"/>
    <col min="13319" max="13319" width="20.33203125" style="5" customWidth="1"/>
    <col min="13320" max="13568" width="9.33203125" style="5"/>
    <col min="13569" max="13569" width="6.1640625" style="5" customWidth="1"/>
    <col min="13570" max="13570" width="14.1640625" style="5" customWidth="1"/>
    <col min="13571" max="13571" width="25" style="5" customWidth="1"/>
    <col min="13572" max="13572" width="9.1640625" style="5" customWidth="1"/>
    <col min="13573" max="13573" width="9" style="5" hidden="1" customWidth="1"/>
    <col min="13574" max="13574" width="34.1640625" style="5" customWidth="1"/>
    <col min="13575" max="13575" width="20.33203125" style="5" customWidth="1"/>
    <col min="13576" max="13824" width="9.33203125" style="5"/>
    <col min="13825" max="13825" width="6.1640625" style="5" customWidth="1"/>
    <col min="13826" max="13826" width="14.1640625" style="5" customWidth="1"/>
    <col min="13827" max="13827" width="25" style="5" customWidth="1"/>
    <col min="13828" max="13828" width="9.1640625" style="5" customWidth="1"/>
    <col min="13829" max="13829" width="9" style="5" hidden="1" customWidth="1"/>
    <col min="13830" max="13830" width="34.1640625" style="5" customWidth="1"/>
    <col min="13831" max="13831" width="20.33203125" style="5" customWidth="1"/>
    <col min="13832" max="14080" width="9.33203125" style="5"/>
    <col min="14081" max="14081" width="6.1640625" style="5" customWidth="1"/>
    <col min="14082" max="14082" width="14.1640625" style="5" customWidth="1"/>
    <col min="14083" max="14083" width="25" style="5" customWidth="1"/>
    <col min="14084" max="14084" width="9.1640625" style="5" customWidth="1"/>
    <col min="14085" max="14085" width="9" style="5" hidden="1" customWidth="1"/>
    <col min="14086" max="14086" width="34.1640625" style="5" customWidth="1"/>
    <col min="14087" max="14087" width="20.33203125" style="5" customWidth="1"/>
    <col min="14088" max="14336" width="9.33203125" style="5"/>
    <col min="14337" max="14337" width="6.1640625" style="5" customWidth="1"/>
    <col min="14338" max="14338" width="14.1640625" style="5" customWidth="1"/>
    <col min="14339" max="14339" width="25" style="5" customWidth="1"/>
    <col min="14340" max="14340" width="9.1640625" style="5" customWidth="1"/>
    <col min="14341" max="14341" width="9" style="5" hidden="1" customWidth="1"/>
    <col min="14342" max="14342" width="34.1640625" style="5" customWidth="1"/>
    <col min="14343" max="14343" width="20.33203125" style="5" customWidth="1"/>
    <col min="14344" max="14592" width="9.33203125" style="5"/>
    <col min="14593" max="14593" width="6.1640625" style="5" customWidth="1"/>
    <col min="14594" max="14594" width="14.1640625" style="5" customWidth="1"/>
    <col min="14595" max="14595" width="25" style="5" customWidth="1"/>
    <col min="14596" max="14596" width="9.1640625" style="5" customWidth="1"/>
    <col min="14597" max="14597" width="9" style="5" hidden="1" customWidth="1"/>
    <col min="14598" max="14598" width="34.1640625" style="5" customWidth="1"/>
    <col min="14599" max="14599" width="20.33203125" style="5" customWidth="1"/>
    <col min="14600" max="14848" width="9.33203125" style="5"/>
    <col min="14849" max="14849" width="6.1640625" style="5" customWidth="1"/>
    <col min="14850" max="14850" width="14.1640625" style="5" customWidth="1"/>
    <col min="14851" max="14851" width="25" style="5" customWidth="1"/>
    <col min="14852" max="14852" width="9.1640625" style="5" customWidth="1"/>
    <col min="14853" max="14853" width="9" style="5" hidden="1" customWidth="1"/>
    <col min="14854" max="14854" width="34.1640625" style="5" customWidth="1"/>
    <col min="14855" max="14855" width="20.33203125" style="5" customWidth="1"/>
    <col min="14856" max="15104" width="9.33203125" style="5"/>
    <col min="15105" max="15105" width="6.1640625" style="5" customWidth="1"/>
    <col min="15106" max="15106" width="14.1640625" style="5" customWidth="1"/>
    <col min="15107" max="15107" width="25" style="5" customWidth="1"/>
    <col min="15108" max="15108" width="9.1640625" style="5" customWidth="1"/>
    <col min="15109" max="15109" width="9" style="5" hidden="1" customWidth="1"/>
    <col min="15110" max="15110" width="34.1640625" style="5" customWidth="1"/>
    <col min="15111" max="15111" width="20.33203125" style="5" customWidth="1"/>
    <col min="15112" max="15360" width="9.33203125" style="5"/>
    <col min="15361" max="15361" width="6.1640625" style="5" customWidth="1"/>
    <col min="15362" max="15362" width="14.1640625" style="5" customWidth="1"/>
    <col min="15363" max="15363" width="25" style="5" customWidth="1"/>
    <col min="15364" max="15364" width="9.1640625" style="5" customWidth="1"/>
    <col min="15365" max="15365" width="9" style="5" hidden="1" customWidth="1"/>
    <col min="15366" max="15366" width="34.1640625" style="5" customWidth="1"/>
    <col min="15367" max="15367" width="20.33203125" style="5" customWidth="1"/>
    <col min="15368" max="15616" width="9.33203125" style="5"/>
    <col min="15617" max="15617" width="6.1640625" style="5" customWidth="1"/>
    <col min="15618" max="15618" width="14.1640625" style="5" customWidth="1"/>
    <col min="15619" max="15619" width="25" style="5" customWidth="1"/>
    <col min="15620" max="15620" width="9.1640625" style="5" customWidth="1"/>
    <col min="15621" max="15621" width="9" style="5" hidden="1" customWidth="1"/>
    <col min="15622" max="15622" width="34.1640625" style="5" customWidth="1"/>
    <col min="15623" max="15623" width="20.33203125" style="5" customWidth="1"/>
    <col min="15624" max="15872" width="9.33203125" style="5"/>
    <col min="15873" max="15873" width="6.1640625" style="5" customWidth="1"/>
    <col min="15874" max="15874" width="14.1640625" style="5" customWidth="1"/>
    <col min="15875" max="15875" width="25" style="5" customWidth="1"/>
    <col min="15876" max="15876" width="9.1640625" style="5" customWidth="1"/>
    <col min="15877" max="15877" width="9" style="5" hidden="1" customWidth="1"/>
    <col min="15878" max="15878" width="34.1640625" style="5" customWidth="1"/>
    <col min="15879" max="15879" width="20.33203125" style="5" customWidth="1"/>
    <col min="15880" max="16128" width="9.33203125" style="5"/>
    <col min="16129" max="16129" width="6.1640625" style="5" customWidth="1"/>
    <col min="16130" max="16130" width="14.1640625" style="5" customWidth="1"/>
    <col min="16131" max="16131" width="25" style="5" customWidth="1"/>
    <col min="16132" max="16132" width="9.1640625" style="5" customWidth="1"/>
    <col min="16133" max="16133" width="9" style="5" hidden="1" customWidth="1"/>
    <col min="16134" max="16134" width="34.1640625" style="5" customWidth="1"/>
    <col min="16135" max="16135" width="20.33203125" style="5" customWidth="1"/>
    <col min="16136" max="16384" width="9.33203125" style="5"/>
  </cols>
  <sheetData>
    <row r="1" spans="1:7" ht="18" customHeight="1">
      <c r="A1" s="121" t="s">
        <v>0</v>
      </c>
      <c r="B1" s="121"/>
      <c r="C1" s="121"/>
      <c r="D1" s="121"/>
      <c r="E1" s="122" t="s">
        <v>186</v>
      </c>
      <c r="F1" s="122"/>
      <c r="G1" s="122"/>
    </row>
    <row r="2" spans="1:7" ht="18" customHeight="1">
      <c r="A2" s="122" t="s">
        <v>1</v>
      </c>
      <c r="B2" s="122"/>
      <c r="C2" s="122"/>
      <c r="D2" s="122"/>
      <c r="E2" s="137" t="s">
        <v>191</v>
      </c>
      <c r="F2" s="137"/>
      <c r="G2" s="137"/>
    </row>
    <row r="3" spans="1:7" ht="18" customHeight="1">
      <c r="A3" s="122" t="s">
        <v>2</v>
      </c>
      <c r="B3" s="122"/>
      <c r="C3" s="122"/>
      <c r="D3" s="122"/>
      <c r="E3" s="122"/>
      <c r="F3" s="122"/>
      <c r="G3" s="122"/>
    </row>
    <row r="4" spans="1:7" ht="18" customHeight="1">
      <c r="A4" s="138"/>
      <c r="B4" s="138"/>
      <c r="C4" s="138"/>
      <c r="D4" s="138"/>
      <c r="E4" s="63"/>
      <c r="F4" s="139"/>
      <c r="G4" s="139"/>
    </row>
    <row r="5" spans="1:7" s="70" customFormat="1" ht="54.95" customHeight="1">
      <c r="A5" s="140" t="s">
        <v>192</v>
      </c>
      <c r="B5" s="124"/>
      <c r="C5" s="126"/>
      <c r="D5" s="126"/>
      <c r="E5" s="126"/>
      <c r="F5" s="126"/>
      <c r="G5" s="126"/>
    </row>
    <row r="6" spans="1:7" s="3" customFormat="1" ht="24.95" customHeight="1">
      <c r="A6" s="141" t="s">
        <v>193</v>
      </c>
      <c r="B6" s="141"/>
      <c r="C6" s="141"/>
      <c r="D6" s="141"/>
      <c r="E6" s="72"/>
      <c r="F6" s="142" t="s">
        <v>194</v>
      </c>
      <c r="G6" s="142"/>
    </row>
    <row r="7" spans="1:7" ht="15" customHeight="1">
      <c r="A7" s="73"/>
      <c r="B7" s="73"/>
      <c r="C7" s="73"/>
      <c r="D7" s="73"/>
      <c r="E7" s="73"/>
      <c r="F7" s="74"/>
      <c r="G7" s="75"/>
    </row>
    <row r="8" spans="1:7" s="71" customFormat="1" ht="24.95" customHeight="1">
      <c r="A8" s="18" t="s">
        <v>195</v>
      </c>
      <c r="B8" s="76" t="s">
        <v>196</v>
      </c>
      <c r="C8" s="143" t="s">
        <v>197</v>
      </c>
      <c r="D8" s="144"/>
      <c r="E8" s="18" t="s">
        <v>198</v>
      </c>
      <c r="F8" s="18" t="s">
        <v>199</v>
      </c>
      <c r="G8" s="18" t="s">
        <v>188</v>
      </c>
    </row>
    <row r="9" spans="1:7" s="64" customFormat="1" ht="27" customHeight="1">
      <c r="A9" s="25">
        <v>1</v>
      </c>
      <c r="B9" s="111" t="s">
        <v>200</v>
      </c>
      <c r="C9" s="1" t="s">
        <v>201</v>
      </c>
      <c r="D9" s="1" t="s">
        <v>202</v>
      </c>
      <c r="E9" s="77"/>
      <c r="F9" s="78" t="s">
        <v>203</v>
      </c>
      <c r="G9" s="79" t="s">
        <v>204</v>
      </c>
    </row>
    <row r="10" spans="1:7" s="64" customFormat="1" ht="27" customHeight="1">
      <c r="A10" s="25">
        <v>2</v>
      </c>
      <c r="B10" s="111" t="s">
        <v>205</v>
      </c>
      <c r="C10" s="1" t="s">
        <v>206</v>
      </c>
      <c r="D10" s="1" t="s">
        <v>207</v>
      </c>
      <c r="E10" s="80"/>
      <c r="F10" s="78" t="s">
        <v>203</v>
      </c>
      <c r="G10" s="79" t="s">
        <v>204</v>
      </c>
    </row>
    <row r="11" spans="1:7" s="64" customFormat="1" ht="27" hidden="1" customHeight="1">
      <c r="A11" s="25"/>
      <c r="B11" s="81"/>
      <c r="C11" s="82"/>
      <c r="D11" s="83"/>
      <c r="E11" s="84"/>
      <c r="F11" s="78"/>
      <c r="G11" s="79"/>
    </row>
    <row r="12" spans="1:7" s="64" customFormat="1" ht="26.25" hidden="1" customHeight="1">
      <c r="A12" s="25"/>
      <c r="B12" s="81"/>
      <c r="C12" s="85"/>
      <c r="D12" s="86"/>
      <c r="E12" s="84"/>
      <c r="F12" s="78"/>
      <c r="G12" s="79"/>
    </row>
    <row r="13" spans="1:7" s="64" customFormat="1" ht="26.25" hidden="1" customHeight="1">
      <c r="A13" s="25"/>
      <c r="B13" s="81"/>
      <c r="C13" s="85"/>
      <c r="D13" s="86"/>
      <c r="E13" s="84"/>
      <c r="F13" s="78"/>
      <c r="G13" s="79"/>
    </row>
    <row r="14" spans="1:7" s="64" customFormat="1" ht="27" hidden="1" customHeight="1">
      <c r="A14" s="25"/>
      <c r="B14" s="81"/>
      <c r="C14" s="85"/>
      <c r="D14" s="86"/>
      <c r="E14" s="84"/>
      <c r="F14" s="78"/>
      <c r="G14" s="79"/>
    </row>
    <row r="15" spans="1:7" s="64" customFormat="1" ht="27" hidden="1" customHeight="1">
      <c r="A15" s="25"/>
      <c r="B15" s="81"/>
      <c r="C15" s="85"/>
      <c r="D15" s="86"/>
      <c r="E15" s="84"/>
      <c r="F15" s="78"/>
      <c r="G15" s="79"/>
    </row>
    <row r="16" spans="1:7" s="64" customFormat="1" ht="27" hidden="1" customHeight="1">
      <c r="A16" s="25"/>
      <c r="B16" s="81"/>
      <c r="C16" s="85"/>
      <c r="D16" s="86"/>
      <c r="E16" s="84"/>
      <c r="F16" s="78"/>
      <c r="G16" s="79"/>
    </row>
    <row r="17" spans="1:7" s="64" customFormat="1" ht="27" hidden="1" customHeight="1">
      <c r="A17" s="25"/>
      <c r="B17" s="81"/>
      <c r="C17" s="85"/>
      <c r="D17" s="86"/>
      <c r="E17" s="84"/>
      <c r="F17" s="78"/>
      <c r="G17" s="79"/>
    </row>
    <row r="18" spans="1:7" s="64" customFormat="1" ht="27" hidden="1" customHeight="1">
      <c r="A18" s="25"/>
      <c r="B18" s="81"/>
      <c r="C18" s="85"/>
      <c r="D18" s="86"/>
      <c r="E18" s="84"/>
      <c r="F18" s="78"/>
      <c r="G18" s="79"/>
    </row>
    <row r="19" spans="1:7" s="64" customFormat="1" ht="27" hidden="1" customHeight="1">
      <c r="A19" s="25"/>
      <c r="B19" s="81"/>
      <c r="C19" s="85"/>
      <c r="D19" s="86"/>
      <c r="E19" s="84"/>
      <c r="F19" s="78"/>
      <c r="G19" s="79"/>
    </row>
    <row r="20" spans="1:7" s="3" customFormat="1" ht="24.95" customHeight="1">
      <c r="A20" s="145" t="s">
        <v>208</v>
      </c>
      <c r="B20" s="146"/>
      <c r="C20" s="146"/>
      <c r="D20" s="87"/>
      <c r="E20" s="88" t="s">
        <v>209</v>
      </c>
      <c r="F20" s="147" t="s">
        <v>210</v>
      </c>
      <c r="G20" s="148"/>
    </row>
    <row r="21" spans="1:7" ht="20.100000000000001" customHeight="1"/>
    <row r="22" spans="1:7" ht="20.100000000000001" customHeight="1">
      <c r="A22" s="124" t="s">
        <v>211</v>
      </c>
      <c r="B22" s="124"/>
      <c r="C22" s="124"/>
      <c r="D22" s="124"/>
      <c r="F22" s="124" t="s">
        <v>212</v>
      </c>
      <c r="G22" s="124"/>
    </row>
    <row r="23" spans="1:7" ht="20.100000000000001" customHeight="1"/>
    <row r="24" spans="1:7" ht="20.100000000000001" customHeight="1"/>
    <row r="25" spans="1:7" ht="20.100000000000001" customHeight="1"/>
    <row r="26" spans="1:7" ht="20.100000000000001" customHeight="1">
      <c r="B26" s="89"/>
      <c r="C26" s="90"/>
      <c r="F26" s="137"/>
      <c r="G26" s="137"/>
    </row>
    <row r="27" spans="1:7" ht="20.100000000000001" customHeight="1">
      <c r="A27" s="137" t="s">
        <v>213</v>
      </c>
      <c r="B27" s="137"/>
      <c r="C27" s="137"/>
      <c r="D27" s="137"/>
      <c r="E27" s="8"/>
      <c r="F27" s="137" t="s">
        <v>214</v>
      </c>
      <c r="G27" s="137"/>
    </row>
    <row r="28" spans="1:7" ht="20.100000000000001" customHeight="1"/>
    <row r="29" spans="1:7" ht="20.100000000000001" customHeight="1"/>
    <row r="30" spans="1:7" ht="20.100000000000001" customHeight="1"/>
    <row r="31" spans="1:7" ht="20.100000000000001" customHeight="1"/>
  </sheetData>
  <mergeCells count="19">
    <mergeCell ref="F26:G26"/>
    <mergeCell ref="A27:D27"/>
    <mergeCell ref="F27:G27"/>
    <mergeCell ref="C8:D8"/>
    <mergeCell ref="A20:C20"/>
    <mergeCell ref="F20:G20"/>
    <mergeCell ref="A22:D22"/>
    <mergeCell ref="F22:G22"/>
    <mergeCell ref="A4:D4"/>
    <mergeCell ref="F4:G4"/>
    <mergeCell ref="A5:G5"/>
    <mergeCell ref="A6:D6"/>
    <mergeCell ref="F6:G6"/>
    <mergeCell ref="A1:D1"/>
    <mergeCell ref="E1:G1"/>
    <mergeCell ref="A2:D2"/>
    <mergeCell ref="E2:G2"/>
    <mergeCell ref="A3:D3"/>
    <mergeCell ref="E3:G3"/>
  </mergeCells>
  <conditionalFormatting sqref="B9:D19">
    <cfRule type="expression" dxfId="1" priority="1" stopIfTrue="1">
      <formula>IF(MOD($A9,2)=0,TRUE,FALSE)</formula>
    </cfRule>
  </conditionalFormatting>
  <pageMargins left="0.28000000000000003" right="0.3"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5"/>
  <sheetViews>
    <sheetView topLeftCell="A10" zoomScale="90" zoomScaleNormal="90" workbookViewId="0">
      <selection activeCell="L15" sqref="L15"/>
    </sheetView>
  </sheetViews>
  <sheetFormatPr defaultColWidth="9.33203125" defaultRowHeight="15"/>
  <cols>
    <col min="1" max="1" width="9.6640625" style="5" customWidth="1"/>
    <col min="2" max="2" width="12.83203125" style="5" customWidth="1"/>
    <col min="3" max="3" width="22.1640625" style="5" customWidth="1"/>
    <col min="4" max="4" width="7.6640625" style="5" customWidth="1"/>
    <col min="5" max="5" width="6.83203125" style="5" customWidth="1"/>
    <col min="6" max="6" width="9.33203125" style="5" customWidth="1"/>
    <col min="7" max="8" width="9.83203125" style="5" customWidth="1"/>
    <col min="9" max="9" width="17.33203125" style="5" customWidth="1"/>
    <col min="10" max="16384" width="9.33203125" style="5"/>
  </cols>
  <sheetData>
    <row r="1" spans="1:12">
      <c r="I1" s="6" t="s">
        <v>185</v>
      </c>
    </row>
    <row r="2" spans="1:12" ht="17.100000000000001" customHeight="1">
      <c r="A2" s="121" t="s">
        <v>0</v>
      </c>
      <c r="B2" s="121"/>
      <c r="C2" s="121"/>
      <c r="D2" s="121"/>
      <c r="E2" s="122" t="s">
        <v>186</v>
      </c>
      <c r="F2" s="122"/>
      <c r="G2" s="122"/>
      <c r="H2" s="122"/>
      <c r="I2" s="122"/>
    </row>
    <row r="3" spans="1:12" ht="17.100000000000001" customHeight="1">
      <c r="A3" s="122" t="s">
        <v>1</v>
      </c>
      <c r="B3" s="122"/>
      <c r="C3" s="122"/>
      <c r="D3" s="122"/>
      <c r="E3" s="137" t="s">
        <v>187</v>
      </c>
      <c r="F3" s="137"/>
      <c r="G3" s="137"/>
      <c r="H3" s="137"/>
      <c r="I3" s="137"/>
    </row>
    <row r="4" spans="1:12" ht="17.100000000000001" customHeight="1">
      <c r="A4" s="122" t="s">
        <v>2</v>
      </c>
      <c r="B4" s="122"/>
      <c r="C4" s="122"/>
      <c r="D4" s="122"/>
      <c r="E4" s="149"/>
      <c r="F4" s="149"/>
      <c r="G4" s="149"/>
      <c r="H4" s="149"/>
      <c r="I4" s="149"/>
    </row>
    <row r="5" spans="1:12" s="63" customFormat="1" ht="15" customHeight="1">
      <c r="A5" s="123"/>
      <c r="B5" s="123"/>
      <c r="C5" s="123"/>
      <c r="D5" s="123"/>
    </row>
    <row r="6" spans="1:12" ht="30" customHeight="1">
      <c r="A6" s="124" t="s">
        <v>215</v>
      </c>
      <c r="B6" s="124"/>
      <c r="C6" s="124"/>
      <c r="D6" s="124"/>
      <c r="E6" s="124"/>
      <c r="F6" s="124"/>
      <c r="G6" s="124"/>
      <c r="H6" s="124"/>
      <c r="I6" s="124"/>
      <c r="J6" s="9"/>
      <c r="K6" s="9"/>
      <c r="L6" s="9"/>
    </row>
    <row r="7" spans="1:12" s="2" customFormat="1" ht="20.100000000000001" customHeight="1">
      <c r="A7" s="125" t="s">
        <v>216</v>
      </c>
      <c r="B7" s="125"/>
      <c r="C7" s="125"/>
      <c r="D7" s="125"/>
      <c r="E7" s="125"/>
      <c r="F7" s="125"/>
      <c r="G7" s="125"/>
      <c r="H7" s="125"/>
      <c r="I7" s="125"/>
      <c r="J7" s="68"/>
      <c r="K7" s="68"/>
      <c r="L7" s="68"/>
    </row>
    <row r="8" spans="1:12" s="2" customFormat="1" ht="20.100000000000001" customHeight="1">
      <c r="A8" s="126" t="s">
        <v>217</v>
      </c>
      <c r="B8" s="126"/>
      <c r="C8" s="126"/>
      <c r="D8" s="126"/>
      <c r="E8" s="126"/>
      <c r="F8" s="126"/>
      <c r="G8" s="126"/>
      <c r="H8" s="126"/>
      <c r="I8" s="126"/>
      <c r="J8" s="12"/>
      <c r="K8" s="12"/>
      <c r="L8" s="12"/>
    </row>
    <row r="9" spans="1:12" s="2" customFormat="1" ht="20.100000000000001" customHeight="1">
      <c r="A9" s="66"/>
      <c r="B9" s="66"/>
      <c r="C9" s="66"/>
      <c r="D9" s="66"/>
      <c r="E9" s="66"/>
      <c r="F9" s="66"/>
      <c r="G9" s="66"/>
      <c r="H9" s="66"/>
      <c r="I9" s="66"/>
      <c r="J9" s="12"/>
      <c r="K9" s="12"/>
      <c r="L9" s="12"/>
    </row>
    <row r="10" spans="1:12" s="3" customFormat="1" ht="18" customHeight="1">
      <c r="A10" s="130" t="s">
        <v>6</v>
      </c>
      <c r="B10" s="130" t="s">
        <v>7</v>
      </c>
      <c r="C10" s="157" t="s">
        <v>218</v>
      </c>
      <c r="D10" s="157" t="s">
        <v>219</v>
      </c>
      <c r="E10" s="157"/>
      <c r="F10" s="157"/>
      <c r="G10" s="158" t="s">
        <v>188</v>
      </c>
      <c r="H10" s="158"/>
      <c r="I10" s="158"/>
    </row>
    <row r="11" spans="1:12" s="3" customFormat="1" ht="30" customHeight="1">
      <c r="A11" s="157"/>
      <c r="B11" s="130"/>
      <c r="C11" s="157"/>
      <c r="D11" s="157"/>
      <c r="E11" s="157"/>
      <c r="F11" s="157"/>
      <c r="G11" s="158"/>
      <c r="H11" s="158"/>
      <c r="I11" s="158"/>
    </row>
    <row r="12" spans="1:12" s="64" customFormat="1" ht="24.75" customHeight="1">
      <c r="A12" s="25">
        <v>1</v>
      </c>
      <c r="B12" s="112" t="s">
        <v>220</v>
      </c>
      <c r="C12" s="67" t="s">
        <v>221</v>
      </c>
      <c r="D12" s="153" t="s">
        <v>222</v>
      </c>
      <c r="E12" s="154"/>
      <c r="F12" s="155"/>
      <c r="G12" s="150"/>
      <c r="H12" s="151"/>
      <c r="I12" s="152"/>
    </row>
    <row r="13" spans="1:12" s="64" customFormat="1" ht="24.75" customHeight="1">
      <c r="A13" s="25">
        <v>2</v>
      </c>
      <c r="B13" s="112" t="s">
        <v>223</v>
      </c>
      <c r="C13" s="67" t="s">
        <v>224</v>
      </c>
      <c r="D13" s="153" t="s">
        <v>100</v>
      </c>
      <c r="E13" s="154"/>
      <c r="F13" s="155"/>
      <c r="G13" s="150"/>
      <c r="H13" s="151"/>
      <c r="I13" s="152"/>
    </row>
    <row r="14" spans="1:12" s="64" customFormat="1" ht="24.75" customHeight="1">
      <c r="A14" s="25">
        <v>3</v>
      </c>
      <c r="B14" s="112" t="s">
        <v>225</v>
      </c>
      <c r="C14" s="67" t="s">
        <v>226</v>
      </c>
      <c r="D14" s="153" t="s">
        <v>136</v>
      </c>
      <c r="E14" s="154"/>
      <c r="F14" s="155"/>
      <c r="G14" s="150"/>
      <c r="H14" s="151"/>
      <c r="I14" s="152"/>
    </row>
    <row r="15" spans="1:12" s="64" customFormat="1" ht="24.75" customHeight="1">
      <c r="A15" s="25">
        <v>4</v>
      </c>
      <c r="B15" s="112" t="s">
        <v>227</v>
      </c>
      <c r="C15" s="67" t="s">
        <v>78</v>
      </c>
      <c r="D15" s="153" t="s">
        <v>139</v>
      </c>
      <c r="E15" s="154"/>
      <c r="F15" s="155"/>
      <c r="G15" s="150"/>
      <c r="H15" s="151"/>
      <c r="I15" s="152"/>
    </row>
    <row r="16" spans="1:12" s="64" customFormat="1" ht="24.75" customHeight="1">
      <c r="A16" s="25">
        <v>5</v>
      </c>
      <c r="B16" s="112" t="s">
        <v>228</v>
      </c>
      <c r="C16" s="67" t="s">
        <v>229</v>
      </c>
      <c r="D16" s="153" t="s">
        <v>230</v>
      </c>
      <c r="E16" s="154"/>
      <c r="F16" s="155"/>
      <c r="G16" s="150"/>
      <c r="H16" s="151"/>
      <c r="I16" s="152"/>
    </row>
    <row r="17" spans="1:11" s="64" customFormat="1" ht="24.75" customHeight="1">
      <c r="A17" s="25">
        <v>6</v>
      </c>
      <c r="B17" s="112" t="s">
        <v>231</v>
      </c>
      <c r="C17" s="67" t="s">
        <v>232</v>
      </c>
      <c r="D17" s="153" t="s">
        <v>233</v>
      </c>
      <c r="E17" s="154"/>
      <c r="F17" s="155"/>
      <c r="G17" s="150"/>
      <c r="H17" s="151"/>
      <c r="I17" s="152"/>
    </row>
    <row r="18" spans="1:11" s="65" customFormat="1" ht="17.25" customHeight="1">
      <c r="E18" s="159" t="s">
        <v>234</v>
      </c>
      <c r="F18" s="159"/>
      <c r="G18" s="159"/>
      <c r="H18" s="159"/>
      <c r="I18" s="159"/>
    </row>
    <row r="19" spans="1:11" s="65" customFormat="1" ht="18" customHeight="1">
      <c r="A19" s="156"/>
      <c r="B19" s="156"/>
      <c r="C19" s="156"/>
      <c r="D19" s="156"/>
      <c r="E19" s="156" t="s">
        <v>190</v>
      </c>
      <c r="F19" s="156"/>
      <c r="G19" s="156"/>
      <c r="H19" s="156"/>
      <c r="I19" s="156"/>
      <c r="K19" s="69"/>
    </row>
    <row r="20" spans="1:11" s="65" customFormat="1" ht="18" customHeight="1"/>
    <row r="21" spans="1:11" s="65" customFormat="1" ht="18" customHeight="1"/>
    <row r="22" spans="1:11" s="65" customFormat="1" ht="18" customHeight="1"/>
    <row r="23" spans="1:11" s="65" customFormat="1" ht="18" customHeight="1"/>
    <row r="24" spans="1:11" s="65" customFormat="1" ht="18" customHeight="1">
      <c r="E24" s="156" t="s">
        <v>214</v>
      </c>
      <c r="F24" s="156"/>
      <c r="G24" s="156"/>
      <c r="H24" s="156"/>
      <c r="I24" s="156"/>
    </row>
    <row r="25" spans="1:11" ht="18" customHeight="1"/>
    <row r="26" spans="1:11" ht="18" customHeight="1"/>
    <row r="27" spans="1:11" ht="18" customHeight="1"/>
    <row r="28" spans="1:11" ht="18" customHeight="1"/>
    <row r="29" spans="1:11" ht="18" customHeight="1"/>
    <row r="30" spans="1:11" ht="18" customHeight="1"/>
    <row r="31" spans="1:11" ht="18" customHeight="1"/>
    <row r="32" spans="1:11" ht="18" customHeight="1"/>
    <row r="33" ht="20.100000000000001" customHeight="1"/>
    <row r="34" ht="20.100000000000001" customHeight="1"/>
    <row r="35" ht="20.100000000000001" customHeight="1"/>
  </sheetData>
  <mergeCells count="31">
    <mergeCell ref="A19:D19"/>
    <mergeCell ref="E19:I19"/>
    <mergeCell ref="E24:I24"/>
    <mergeCell ref="A10:A11"/>
    <mergeCell ref="B10:B11"/>
    <mergeCell ref="C10:C11"/>
    <mergeCell ref="D10:F11"/>
    <mergeCell ref="G10:I11"/>
    <mergeCell ref="D16:F16"/>
    <mergeCell ref="G16:I16"/>
    <mergeCell ref="D17:F17"/>
    <mergeCell ref="G17:I17"/>
    <mergeCell ref="E18:I18"/>
    <mergeCell ref="D13:F13"/>
    <mergeCell ref="G13:I13"/>
    <mergeCell ref="D14:F14"/>
    <mergeCell ref="G14:I14"/>
    <mergeCell ref="D15:F15"/>
    <mergeCell ref="G15:I15"/>
    <mergeCell ref="A5:D5"/>
    <mergeCell ref="A6:I6"/>
    <mergeCell ref="A7:I7"/>
    <mergeCell ref="A8:I8"/>
    <mergeCell ref="D12:F12"/>
    <mergeCell ref="G12:I12"/>
    <mergeCell ref="A2:D2"/>
    <mergeCell ref="E2:I2"/>
    <mergeCell ref="A3:D3"/>
    <mergeCell ref="E3:I3"/>
    <mergeCell ref="A4:D4"/>
    <mergeCell ref="E4:I4"/>
  </mergeCells>
  <conditionalFormatting sqref="B12:D17">
    <cfRule type="expression" dxfId="0" priority="1" stopIfTrue="1">
      <formula>IF(MOD($A12,2)=0,TRUE,FALSE)</formula>
    </cfRule>
  </conditionalFormatting>
  <pageMargins left="0.5" right="0" top="0.5" bottom="0.5" header="0" footer="0.25"/>
  <pageSetup paperSize="9" orientation="portrait"/>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60"/>
  <sheetViews>
    <sheetView tabSelected="1" topLeftCell="A49" workbookViewId="0">
      <selection activeCell="C49" sqref="C49"/>
    </sheetView>
  </sheetViews>
  <sheetFormatPr defaultColWidth="10" defaultRowHeight="16.5"/>
  <cols>
    <col min="1" max="1" width="5.33203125" style="45" customWidth="1"/>
    <col min="2" max="2" width="10.5" style="45" customWidth="1"/>
    <col min="3" max="3" width="22.83203125" style="45" customWidth="1"/>
    <col min="4" max="4" width="7.83203125" style="45" customWidth="1"/>
    <col min="5" max="5" width="9.6640625" style="46" customWidth="1"/>
    <col min="6" max="6" width="10.83203125" style="46" customWidth="1"/>
    <col min="7" max="7" width="11.83203125" style="46" customWidth="1"/>
    <col min="8" max="8" width="8.5" style="45" customWidth="1"/>
    <col min="9" max="9" width="12.1640625" style="45" customWidth="1"/>
    <col min="10" max="16384" width="10" style="45"/>
  </cols>
  <sheetData>
    <row r="1" spans="1:9" s="42" customFormat="1" ht="15.75">
      <c r="A1" s="160" t="s">
        <v>1</v>
      </c>
      <c r="B1" s="160"/>
      <c r="C1" s="160"/>
      <c r="D1" s="160"/>
      <c r="E1" s="161" t="s">
        <v>186</v>
      </c>
      <c r="F1" s="161"/>
      <c r="G1" s="161"/>
      <c r="H1" s="161"/>
      <c r="I1" s="161"/>
    </row>
    <row r="2" spans="1:9" s="42" customFormat="1">
      <c r="A2" s="160" t="s">
        <v>2</v>
      </c>
      <c r="B2" s="160"/>
      <c r="C2" s="160"/>
      <c r="D2" s="160"/>
      <c r="E2" s="162" t="s">
        <v>235</v>
      </c>
      <c r="F2" s="162"/>
      <c r="G2" s="162"/>
      <c r="H2" s="162"/>
      <c r="I2" s="162"/>
    </row>
    <row r="3" spans="1:9" s="42" customFormat="1">
      <c r="A3" s="161" t="s">
        <v>236</v>
      </c>
      <c r="B3" s="161"/>
      <c r="C3" s="161"/>
      <c r="D3" s="161"/>
      <c r="E3" s="50"/>
      <c r="F3" s="162"/>
      <c r="G3" s="162"/>
      <c r="H3" s="162"/>
      <c r="I3" s="162"/>
    </row>
    <row r="4" spans="1:9" s="42" customFormat="1">
      <c r="A4" s="48"/>
      <c r="B4" s="48"/>
      <c r="C4" s="48"/>
      <c r="D4" s="48"/>
      <c r="E4" s="48"/>
      <c r="F4" s="49"/>
      <c r="G4" s="49"/>
      <c r="H4" s="49"/>
      <c r="I4" s="49"/>
    </row>
    <row r="5" spans="1:9" ht="23.25" customHeight="1">
      <c r="A5" s="162" t="s">
        <v>237</v>
      </c>
      <c r="B5" s="162"/>
      <c r="C5" s="162"/>
      <c r="D5" s="162"/>
      <c r="E5" s="162"/>
      <c r="F5" s="162"/>
      <c r="G5" s="162"/>
      <c r="H5" s="162"/>
      <c r="I5" s="162"/>
    </row>
    <row r="6" spans="1:9" s="43" customFormat="1">
      <c r="B6" s="163" t="s">
        <v>404</v>
      </c>
      <c r="C6" s="164"/>
      <c r="D6" s="164" t="s">
        <v>238</v>
      </c>
      <c r="E6" s="164"/>
      <c r="F6" s="164" t="s">
        <v>239</v>
      </c>
      <c r="G6" s="164"/>
      <c r="H6" s="164"/>
    </row>
    <row r="7" spans="1:9" s="43" customFormat="1">
      <c r="E7" s="49"/>
      <c r="F7" s="49"/>
      <c r="G7" s="49"/>
    </row>
    <row r="8" spans="1:9" s="44" customFormat="1" ht="21.75" customHeight="1">
      <c r="A8" s="116" t="s">
        <v>240</v>
      </c>
      <c r="B8" s="117" t="s">
        <v>399</v>
      </c>
      <c r="C8" s="118"/>
      <c r="D8" s="118"/>
      <c r="E8" s="119"/>
      <c r="F8" s="119"/>
      <c r="G8" s="119"/>
      <c r="H8" s="118"/>
    </row>
    <row r="9" spans="1:9" ht="21.75" customHeight="1">
      <c r="A9" s="51" t="s">
        <v>241</v>
      </c>
      <c r="B9" s="115" t="s">
        <v>400</v>
      </c>
    </row>
    <row r="10" spans="1:9" ht="21.75" customHeight="1">
      <c r="A10" s="51" t="s">
        <v>242</v>
      </c>
      <c r="B10" s="43" t="s">
        <v>243</v>
      </c>
    </row>
    <row r="11" spans="1:9" ht="22.5" customHeight="1">
      <c r="A11" s="51"/>
      <c r="B11" s="114" t="s">
        <v>401</v>
      </c>
    </row>
    <row r="12" spans="1:9" ht="22.5" customHeight="1">
      <c r="A12" s="51"/>
      <c r="B12" s="114" t="s">
        <v>405</v>
      </c>
    </row>
    <row r="13" spans="1:9" ht="22.5" customHeight="1">
      <c r="A13" s="51"/>
      <c r="B13" s="114" t="s">
        <v>406</v>
      </c>
    </row>
    <row r="14" spans="1:9" ht="22.5" customHeight="1">
      <c r="A14" s="51"/>
      <c r="B14" s="120" t="s">
        <v>407</v>
      </c>
    </row>
    <row r="15" spans="1:9" ht="22.5" customHeight="1">
      <c r="A15" s="51"/>
      <c r="B15" s="114" t="s">
        <v>408</v>
      </c>
    </row>
    <row r="16" spans="1:9" ht="22.5" customHeight="1">
      <c r="A16" s="51" t="s">
        <v>244</v>
      </c>
      <c r="B16" s="43" t="s">
        <v>245</v>
      </c>
    </row>
    <row r="17" spans="1:10" ht="58.5" customHeight="1">
      <c r="A17" s="165" t="s">
        <v>246</v>
      </c>
      <c r="B17" s="165"/>
      <c r="C17" s="165"/>
      <c r="D17" s="165"/>
      <c r="E17" s="165"/>
      <c r="F17" s="165"/>
      <c r="G17" s="165"/>
      <c r="H17" s="165"/>
      <c r="I17" s="165"/>
      <c r="J17" s="61"/>
    </row>
    <row r="18" spans="1:10">
      <c r="A18" s="52"/>
    </row>
    <row r="19" spans="1:10" ht="33" customHeight="1">
      <c r="A19" s="178" t="s">
        <v>195</v>
      </c>
      <c r="B19" s="178" t="s">
        <v>247</v>
      </c>
      <c r="C19" s="167" t="s">
        <v>8</v>
      </c>
      <c r="D19" s="168"/>
      <c r="E19" s="179" t="s">
        <v>248</v>
      </c>
      <c r="F19" s="174" t="s">
        <v>249</v>
      </c>
      <c r="G19" s="174"/>
      <c r="H19" s="174"/>
      <c r="I19" s="166" t="s">
        <v>188</v>
      </c>
    </row>
    <row r="20" spans="1:10" ht="16.5" customHeight="1">
      <c r="A20" s="178"/>
      <c r="B20" s="178"/>
      <c r="C20" s="169"/>
      <c r="D20" s="170"/>
      <c r="E20" s="180"/>
      <c r="F20" s="53" t="s">
        <v>250</v>
      </c>
      <c r="G20" s="53" t="s">
        <v>251</v>
      </c>
      <c r="H20" s="53" t="s">
        <v>252</v>
      </c>
      <c r="I20" s="166"/>
    </row>
    <row r="21" spans="1:10">
      <c r="A21" s="54">
        <v>1</v>
      </c>
      <c r="B21" s="193" t="s">
        <v>409</v>
      </c>
      <c r="C21" s="194" t="s">
        <v>410</v>
      </c>
      <c r="D21" s="195" t="s">
        <v>411</v>
      </c>
      <c r="E21" s="54"/>
      <c r="F21" s="196"/>
      <c r="G21" s="54" t="str">
        <f t="shared" ref="G21:G31" si="0">IF(F21=0,"Không XL",IF(F21&lt;50,"Yếu",IF(F21&lt;70,"Trung bình",IF(F21&lt;80,"Khá",IF(F21&lt;90,"Tốt","Xuất sắc")))))</f>
        <v>Không XL</v>
      </c>
      <c r="H21" s="113">
        <v>1</v>
      </c>
      <c r="I21" s="55"/>
    </row>
    <row r="22" spans="1:10">
      <c r="A22" s="54">
        <v>2</v>
      </c>
      <c r="B22" s="193" t="s">
        <v>412</v>
      </c>
      <c r="C22" s="194" t="s">
        <v>413</v>
      </c>
      <c r="D22" s="195" t="s">
        <v>414</v>
      </c>
      <c r="E22" s="54"/>
      <c r="F22" s="196">
        <v>50</v>
      </c>
      <c r="G22" s="54" t="str">
        <f t="shared" si="0"/>
        <v>Trung bình</v>
      </c>
      <c r="H22" s="113">
        <v>1</v>
      </c>
      <c r="I22" s="55"/>
    </row>
    <row r="23" spans="1:10">
      <c r="A23" s="54">
        <v>3</v>
      </c>
      <c r="B23" s="193" t="s">
        <v>415</v>
      </c>
      <c r="C23" s="194" t="s">
        <v>416</v>
      </c>
      <c r="D23" s="195" t="s">
        <v>222</v>
      </c>
      <c r="E23" s="54"/>
      <c r="F23" s="196">
        <v>50</v>
      </c>
      <c r="G23" s="54" t="str">
        <f t="shared" si="0"/>
        <v>Trung bình</v>
      </c>
      <c r="H23" s="113">
        <v>1</v>
      </c>
      <c r="I23" s="55"/>
    </row>
    <row r="24" spans="1:10" ht="30">
      <c r="A24" s="54">
        <v>4</v>
      </c>
      <c r="B24" s="193" t="s">
        <v>417</v>
      </c>
      <c r="C24" s="194" t="s">
        <v>89</v>
      </c>
      <c r="D24" s="195" t="s">
        <v>76</v>
      </c>
      <c r="E24" s="54"/>
      <c r="F24" s="196">
        <v>56</v>
      </c>
      <c r="G24" s="54" t="str">
        <f t="shared" si="0"/>
        <v>Trung bình</v>
      </c>
      <c r="H24" s="113">
        <v>1</v>
      </c>
      <c r="I24" s="55"/>
    </row>
    <row r="25" spans="1:10">
      <c r="A25" s="54">
        <v>5</v>
      </c>
      <c r="B25" s="193" t="s">
        <v>418</v>
      </c>
      <c r="C25" s="194" t="s">
        <v>419</v>
      </c>
      <c r="D25" s="195" t="s">
        <v>420</v>
      </c>
      <c r="E25" s="54"/>
      <c r="F25" s="196">
        <v>50</v>
      </c>
      <c r="G25" s="54" t="str">
        <f t="shared" si="0"/>
        <v>Trung bình</v>
      </c>
      <c r="H25" s="113">
        <v>1</v>
      </c>
      <c r="I25" s="55"/>
    </row>
    <row r="26" spans="1:10">
      <c r="A26" s="54">
        <v>6</v>
      </c>
      <c r="B26" s="193" t="s">
        <v>421</v>
      </c>
      <c r="C26" s="194" t="s">
        <v>422</v>
      </c>
      <c r="D26" s="195" t="s">
        <v>92</v>
      </c>
      <c r="E26" s="54"/>
      <c r="F26" s="196">
        <v>60</v>
      </c>
      <c r="G26" s="54" t="str">
        <f t="shared" si="0"/>
        <v>Trung bình</v>
      </c>
      <c r="H26" s="113">
        <v>1</v>
      </c>
      <c r="I26" s="55"/>
    </row>
    <row r="27" spans="1:10">
      <c r="A27" s="54">
        <v>7</v>
      </c>
      <c r="B27" s="193" t="s">
        <v>423</v>
      </c>
      <c r="C27" s="194" t="s">
        <v>424</v>
      </c>
      <c r="D27" s="195" t="s">
        <v>202</v>
      </c>
      <c r="E27" s="54"/>
      <c r="F27" s="196">
        <v>50</v>
      </c>
      <c r="G27" s="54" t="str">
        <f t="shared" si="0"/>
        <v>Trung bình</v>
      </c>
      <c r="H27" s="113">
        <v>1</v>
      </c>
      <c r="I27" s="55"/>
    </row>
    <row r="28" spans="1:10">
      <c r="A28" s="54">
        <v>8</v>
      </c>
      <c r="B28" s="193" t="s">
        <v>425</v>
      </c>
      <c r="C28" s="194" t="s">
        <v>426</v>
      </c>
      <c r="D28" s="195" t="s">
        <v>427</v>
      </c>
      <c r="E28" s="54"/>
      <c r="F28" s="196">
        <v>50</v>
      </c>
      <c r="G28" s="54" t="str">
        <f t="shared" si="0"/>
        <v>Trung bình</v>
      </c>
      <c r="H28" s="113">
        <v>1</v>
      </c>
      <c r="I28" s="55"/>
    </row>
    <row r="29" spans="1:10">
      <c r="A29" s="54">
        <v>9</v>
      </c>
      <c r="B29" s="193" t="s">
        <v>428</v>
      </c>
      <c r="C29" s="194" t="s">
        <v>429</v>
      </c>
      <c r="D29" s="195" t="s">
        <v>402</v>
      </c>
      <c r="E29" s="54"/>
      <c r="F29" s="196">
        <v>50</v>
      </c>
      <c r="G29" s="54" t="str">
        <f t="shared" si="0"/>
        <v>Trung bình</v>
      </c>
      <c r="H29" s="113">
        <v>1</v>
      </c>
      <c r="I29" s="55"/>
    </row>
    <row r="30" spans="1:10">
      <c r="A30" s="54">
        <v>10</v>
      </c>
      <c r="B30" s="193" t="s">
        <v>430</v>
      </c>
      <c r="C30" s="194" t="s">
        <v>431</v>
      </c>
      <c r="D30" s="195" t="s">
        <v>148</v>
      </c>
      <c r="E30" s="54"/>
      <c r="F30" s="196">
        <v>50</v>
      </c>
      <c r="G30" s="54" t="str">
        <f t="shared" si="0"/>
        <v>Trung bình</v>
      </c>
      <c r="H30" s="113">
        <v>1</v>
      </c>
      <c r="I30" s="55"/>
    </row>
    <row r="31" spans="1:10">
      <c r="A31" s="54">
        <v>11</v>
      </c>
      <c r="B31" s="193" t="s">
        <v>432</v>
      </c>
      <c r="C31" s="194" t="s">
        <v>433</v>
      </c>
      <c r="D31" s="195" t="s">
        <v>159</v>
      </c>
      <c r="E31" s="54"/>
      <c r="F31" s="196">
        <v>56</v>
      </c>
      <c r="G31" s="54" t="str">
        <f t="shared" si="0"/>
        <v>Trung bình</v>
      </c>
      <c r="H31" s="113">
        <v>1</v>
      </c>
      <c r="I31" s="55"/>
    </row>
    <row r="32" spans="1:10" ht="10.5" customHeight="1"/>
    <row r="33" spans="1:10" s="42" customFormat="1" ht="26.25" customHeight="1">
      <c r="B33" s="45" t="s">
        <v>253</v>
      </c>
      <c r="E33" s="47"/>
      <c r="F33" s="47"/>
      <c r="G33" s="47"/>
    </row>
    <row r="34" spans="1:10" s="42" customFormat="1" ht="47.25">
      <c r="B34" s="56">
        <v>40</v>
      </c>
      <c r="C34" s="175" t="s">
        <v>254</v>
      </c>
      <c r="D34" s="176"/>
      <c r="E34" s="53" t="s">
        <v>255</v>
      </c>
      <c r="F34" s="53" t="s">
        <v>256</v>
      </c>
      <c r="G34" s="47"/>
    </row>
    <row r="35" spans="1:10" s="42" customFormat="1" ht="15.75">
      <c r="C35" s="57" t="s">
        <v>257</v>
      </c>
      <c r="D35" s="58"/>
      <c r="E35" s="59">
        <f>COUNTIF($G$21:$G$31,"Xuất sắc")</f>
        <v>0</v>
      </c>
      <c r="F35" s="60">
        <v>0</v>
      </c>
      <c r="G35" s="47"/>
    </row>
    <row r="36" spans="1:10" s="42" customFormat="1" ht="15.75">
      <c r="C36" s="57" t="s">
        <v>258</v>
      </c>
      <c r="D36" s="58"/>
      <c r="E36" s="59">
        <f>COUNTIF($G$21:$G$31,"Tốt")</f>
        <v>0</v>
      </c>
      <c r="F36" s="60">
        <f>E36/22</f>
        <v>0</v>
      </c>
      <c r="G36" s="47"/>
    </row>
    <row r="37" spans="1:10" s="42" customFormat="1" ht="15.75">
      <c r="C37" s="57" t="s">
        <v>259</v>
      </c>
      <c r="D37" s="58"/>
      <c r="E37" s="59">
        <f>COUNTIF($G$21:$G$31,"Khá")</f>
        <v>0</v>
      </c>
      <c r="F37" s="60">
        <f t="shared" ref="F37:F40" si="1">E37/22</f>
        <v>0</v>
      </c>
      <c r="G37" s="47"/>
    </row>
    <row r="38" spans="1:10" s="42" customFormat="1" ht="15.75">
      <c r="C38" s="57" t="s">
        <v>260</v>
      </c>
      <c r="D38" s="58"/>
      <c r="E38" s="59">
        <f>COUNTIF($G$21:$G$31,"Trung bình")</f>
        <v>10</v>
      </c>
      <c r="F38" s="60">
        <f t="shared" si="1"/>
        <v>0.45454545454545453</v>
      </c>
      <c r="G38" s="47"/>
    </row>
    <row r="39" spans="1:10" s="42" customFormat="1" ht="15.75">
      <c r="C39" s="57" t="s">
        <v>261</v>
      </c>
      <c r="D39" s="58"/>
      <c r="E39" s="59">
        <f>COUNTIF($G$21:$G$31,"Yếu")</f>
        <v>0</v>
      </c>
      <c r="F39" s="60">
        <f t="shared" si="1"/>
        <v>0</v>
      </c>
      <c r="G39" s="47"/>
    </row>
    <row r="40" spans="1:10" s="42" customFormat="1" ht="15.75">
      <c r="C40" s="57" t="s">
        <v>189</v>
      </c>
      <c r="D40" s="58"/>
      <c r="E40" s="59">
        <f>COUNTIF($G$21:$G$31,"Không XL")</f>
        <v>1</v>
      </c>
      <c r="F40" s="60">
        <f t="shared" si="1"/>
        <v>4.5454545454545456E-2</v>
      </c>
      <c r="G40" s="47"/>
    </row>
    <row r="42" spans="1:10" ht="54" customHeight="1">
      <c r="A42" s="165" t="s">
        <v>262</v>
      </c>
      <c r="B42" s="165"/>
      <c r="C42" s="165"/>
      <c r="D42" s="165"/>
      <c r="E42" s="165"/>
      <c r="F42" s="165"/>
      <c r="G42" s="165"/>
      <c r="H42" s="165"/>
      <c r="I42" s="165"/>
      <c r="J42" s="61"/>
    </row>
    <row r="44" spans="1:10" s="43" customFormat="1">
      <c r="B44" s="162" t="s">
        <v>263</v>
      </c>
      <c r="C44" s="162"/>
      <c r="D44" s="162"/>
      <c r="E44" s="162"/>
      <c r="F44" s="162" t="s">
        <v>264</v>
      </c>
      <c r="G44" s="162"/>
      <c r="H44" s="162"/>
      <c r="I44" s="162"/>
    </row>
    <row r="48" spans="1:10">
      <c r="C48" s="177" t="s">
        <v>434</v>
      </c>
      <c r="D48" s="177"/>
      <c r="G48" s="114" t="s">
        <v>403</v>
      </c>
      <c r="H48" s="114"/>
    </row>
    <row r="49" spans="1:9">
      <c r="B49" s="46"/>
      <c r="C49" s="46"/>
      <c r="D49" s="46"/>
      <c r="H49" s="46"/>
      <c r="I49" s="46"/>
    </row>
    <row r="50" spans="1:9">
      <c r="A50" s="171" t="s">
        <v>265</v>
      </c>
      <c r="B50" s="171"/>
      <c r="C50" s="171"/>
      <c r="D50" s="171"/>
      <c r="E50" s="171"/>
      <c r="F50" s="171"/>
      <c r="G50" s="171"/>
      <c r="H50" s="171"/>
      <c r="I50" s="171"/>
    </row>
    <row r="51" spans="1:9" ht="43.5" customHeight="1">
      <c r="A51" s="172" t="s">
        <v>266</v>
      </c>
      <c r="B51" s="173"/>
      <c r="C51" s="173"/>
      <c r="D51" s="173"/>
      <c r="E51" s="173"/>
      <c r="F51" s="173"/>
      <c r="G51" s="173"/>
      <c r="H51" s="173"/>
      <c r="I51" s="173"/>
    </row>
    <row r="53" spans="1:9">
      <c r="I53" s="62" t="s">
        <v>267</v>
      </c>
    </row>
    <row r="54" spans="1:9">
      <c r="F54" s="162" t="s">
        <v>211</v>
      </c>
      <c r="G54" s="162"/>
      <c r="H54" s="162"/>
    </row>
    <row r="60" spans="1:9">
      <c r="F60" s="162"/>
      <c r="G60" s="162"/>
      <c r="H60" s="162"/>
    </row>
  </sheetData>
  <mergeCells count="26">
    <mergeCell ref="F60:H60"/>
    <mergeCell ref="A19:A20"/>
    <mergeCell ref="B19:B20"/>
    <mergeCell ref="E19:E20"/>
    <mergeCell ref="I19:I20"/>
    <mergeCell ref="C19:D20"/>
    <mergeCell ref="A50:I50"/>
    <mergeCell ref="A51:I51"/>
    <mergeCell ref="F54:H54"/>
    <mergeCell ref="F19:H19"/>
    <mergeCell ref="C34:D34"/>
    <mergeCell ref="A42:I42"/>
    <mergeCell ref="B44:E44"/>
    <mergeCell ref="F44:I44"/>
    <mergeCell ref="C48:D48"/>
    <mergeCell ref="A5:I5"/>
    <mergeCell ref="B6:C6"/>
    <mergeCell ref="D6:E6"/>
    <mergeCell ref="F6:H6"/>
    <mergeCell ref="A17:I17"/>
    <mergeCell ref="A1:D1"/>
    <mergeCell ref="E1:I1"/>
    <mergeCell ref="A2:D2"/>
    <mergeCell ref="E2:I2"/>
    <mergeCell ref="A3:D3"/>
    <mergeCell ref="F3:I3"/>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120"/>
  <sheetViews>
    <sheetView workbookViewId="0">
      <selection activeCell="C28" sqref="C28"/>
    </sheetView>
  </sheetViews>
  <sheetFormatPr defaultColWidth="12" defaultRowHeight="15"/>
  <cols>
    <col min="1" max="1" width="4.83203125" style="4" customWidth="1"/>
    <col min="2" max="2" width="83.5" style="5" customWidth="1"/>
    <col min="3" max="3" width="8.83203125" style="5" customWidth="1"/>
    <col min="4" max="4" width="10.1640625" style="4" customWidth="1"/>
    <col min="5" max="5" width="8.83203125" style="5" customWidth="1"/>
    <col min="6" max="6" width="10.1640625" style="5" customWidth="1"/>
    <col min="7" max="7" width="16.83203125" style="5" customWidth="1"/>
    <col min="8" max="16384" width="12" style="5"/>
  </cols>
  <sheetData>
    <row r="1" spans="1:20" ht="15" customHeight="1">
      <c r="A1" s="4" t="s">
        <v>268</v>
      </c>
      <c r="G1" s="6"/>
    </row>
    <row r="2" spans="1:20" ht="15" customHeight="1">
      <c r="A2" s="183"/>
      <c r="B2" s="183"/>
      <c r="C2" s="149"/>
      <c r="D2" s="149"/>
      <c r="E2" s="149"/>
      <c r="F2" s="149"/>
      <c r="G2" s="149"/>
    </row>
    <row r="3" spans="1:20" ht="9.9499999999999993" customHeight="1">
      <c r="A3" s="149"/>
      <c r="B3" s="149"/>
      <c r="C3" s="122"/>
      <c r="D3" s="122"/>
      <c r="E3" s="122"/>
      <c r="F3" s="122"/>
      <c r="G3" s="122"/>
    </row>
    <row r="4" spans="1:20" ht="21.95" customHeight="1">
      <c r="A4" s="137" t="s">
        <v>269</v>
      </c>
      <c r="B4" s="137"/>
      <c r="C4" s="137"/>
      <c r="D4" s="137"/>
      <c r="E4" s="137"/>
      <c r="F4" s="137"/>
      <c r="G4" s="137"/>
      <c r="H4" s="9"/>
      <c r="I4" s="9"/>
      <c r="J4" s="9"/>
      <c r="K4" s="9"/>
      <c r="L4" s="9"/>
      <c r="M4" s="9"/>
      <c r="N4" s="9"/>
      <c r="O4" s="9"/>
      <c r="P4" s="9"/>
      <c r="Q4" s="9"/>
      <c r="R4" s="9"/>
      <c r="S4" s="9"/>
      <c r="T4" s="9"/>
    </row>
    <row r="5" spans="1:20" s="2" customFormat="1" ht="15" customHeight="1">
      <c r="A5" s="10"/>
      <c r="B5" s="187" t="s">
        <v>270</v>
      </c>
      <c r="C5" s="187"/>
      <c r="D5" s="10"/>
      <c r="E5" s="10"/>
      <c r="F5" s="10"/>
      <c r="G5" s="11"/>
      <c r="H5" s="12"/>
      <c r="I5" s="12"/>
      <c r="J5" s="12"/>
      <c r="K5" s="12"/>
      <c r="L5" s="12"/>
      <c r="M5" s="12"/>
      <c r="N5" s="12"/>
      <c r="O5" s="12"/>
      <c r="P5" s="12"/>
      <c r="Q5" s="12"/>
      <c r="R5" s="12"/>
      <c r="S5" s="12"/>
      <c r="T5" s="12"/>
    </row>
    <row r="6" spans="1:20" s="2" customFormat="1" ht="15" customHeight="1">
      <c r="A6" s="13"/>
      <c r="B6" s="188" t="s">
        <v>271</v>
      </c>
      <c r="C6" s="188"/>
      <c r="D6" s="14"/>
      <c r="E6" s="15"/>
      <c r="F6" s="15"/>
      <c r="G6" s="15"/>
      <c r="H6" s="12"/>
      <c r="I6" s="12"/>
      <c r="J6" s="12"/>
      <c r="K6" s="12"/>
      <c r="L6" s="12"/>
      <c r="M6" s="12"/>
      <c r="N6" s="12"/>
      <c r="O6" s="12"/>
      <c r="P6" s="12"/>
      <c r="Q6" s="12"/>
      <c r="R6" s="12"/>
      <c r="S6" s="12"/>
      <c r="T6" s="12"/>
    </row>
    <row r="7" spans="1:20" s="3" customFormat="1" ht="24.95" customHeight="1">
      <c r="A7" s="16" t="s">
        <v>6</v>
      </c>
      <c r="B7" s="17" t="s">
        <v>272</v>
      </c>
      <c r="C7" s="17" t="s">
        <v>273</v>
      </c>
      <c r="D7" s="16" t="s">
        <v>274</v>
      </c>
      <c r="E7" s="16" t="s">
        <v>275</v>
      </c>
      <c r="F7" s="16" t="s">
        <v>276</v>
      </c>
      <c r="G7" s="17" t="s">
        <v>188</v>
      </c>
    </row>
    <row r="8" spans="1:20" s="3" customFormat="1" ht="15" customHeight="1">
      <c r="A8" s="18" t="s">
        <v>277</v>
      </c>
      <c r="B8" s="19" t="s">
        <v>278</v>
      </c>
      <c r="C8" s="20"/>
      <c r="D8" s="18">
        <f>SUM(D9,D16,D20,D23,D25)</f>
        <v>0</v>
      </c>
      <c r="E8" s="18">
        <f>SUM(E9,E16,E20,E23,E25)</f>
        <v>0</v>
      </c>
      <c r="F8" s="18">
        <f t="shared" ref="F8" si="0">SUM(F9,F16,F20,F23,F25)</f>
        <v>0</v>
      </c>
      <c r="G8" s="21"/>
    </row>
    <row r="9" spans="1:20" s="3" customFormat="1" ht="14.1" customHeight="1">
      <c r="A9" s="22" t="s">
        <v>279</v>
      </c>
      <c r="B9" s="23" t="s">
        <v>280</v>
      </c>
      <c r="C9" s="20"/>
      <c r="D9" s="20"/>
      <c r="E9" s="21"/>
      <c r="F9" s="21"/>
      <c r="G9" s="21"/>
    </row>
    <row r="10" spans="1:20" s="3" customFormat="1" ht="24.95" customHeight="1">
      <c r="A10" s="181"/>
      <c r="B10" s="24" t="s">
        <v>281</v>
      </c>
      <c r="C10" s="25">
        <v>10</v>
      </c>
      <c r="D10" s="20"/>
      <c r="E10" s="21"/>
      <c r="F10" s="21"/>
      <c r="G10" s="21"/>
    </row>
    <row r="11" spans="1:20" s="3" customFormat="1" ht="14.1" customHeight="1">
      <c r="A11" s="191"/>
      <c r="B11" s="26" t="s">
        <v>282</v>
      </c>
      <c r="C11" s="25" t="s">
        <v>283</v>
      </c>
      <c r="D11" s="20"/>
      <c r="E11" s="21"/>
      <c r="F11" s="21"/>
      <c r="G11" s="21"/>
    </row>
    <row r="12" spans="1:20" s="3" customFormat="1" ht="14.1" customHeight="1">
      <c r="A12" s="191"/>
      <c r="B12" s="26" t="s">
        <v>284</v>
      </c>
      <c r="C12" s="25" t="s">
        <v>285</v>
      </c>
      <c r="D12" s="20"/>
      <c r="E12" s="21"/>
      <c r="F12" s="21"/>
      <c r="G12" s="21"/>
    </row>
    <row r="13" spans="1:20" s="3" customFormat="1" ht="14.1" customHeight="1">
      <c r="A13" s="191"/>
      <c r="B13" s="26" t="s">
        <v>286</v>
      </c>
      <c r="C13" s="25">
        <v>-2</v>
      </c>
      <c r="D13" s="20"/>
      <c r="E13" s="21"/>
      <c r="F13" s="21"/>
      <c r="G13" s="21"/>
    </row>
    <row r="14" spans="1:20" s="3" customFormat="1" ht="14.1" customHeight="1">
      <c r="A14" s="191"/>
      <c r="B14" s="23" t="s">
        <v>287</v>
      </c>
      <c r="C14" s="20">
        <v>-3</v>
      </c>
      <c r="D14" s="20"/>
      <c r="E14" s="21"/>
      <c r="F14" s="21"/>
      <c r="G14" s="21"/>
    </row>
    <row r="15" spans="1:20" s="3" customFormat="1" ht="14.1" customHeight="1">
      <c r="A15" s="182"/>
      <c r="B15" s="23" t="s">
        <v>288</v>
      </c>
      <c r="C15" s="20">
        <v>-5</v>
      </c>
      <c r="D15" s="20"/>
      <c r="E15" s="21"/>
      <c r="F15" s="21"/>
      <c r="G15" s="21"/>
    </row>
    <row r="16" spans="1:20" s="3" customFormat="1" ht="24.95" customHeight="1">
      <c r="A16" s="22" t="s">
        <v>289</v>
      </c>
      <c r="B16" s="27" t="s">
        <v>290</v>
      </c>
      <c r="C16" s="20"/>
      <c r="D16" s="20"/>
      <c r="E16" s="21"/>
      <c r="F16" s="21"/>
      <c r="G16" s="21"/>
    </row>
    <row r="17" spans="1:7" s="3" customFormat="1">
      <c r="A17" s="181"/>
      <c r="B17" s="27" t="s">
        <v>291</v>
      </c>
      <c r="C17" s="25">
        <v>5</v>
      </c>
      <c r="D17" s="20"/>
      <c r="E17" s="21"/>
      <c r="F17" s="21"/>
      <c r="G17" s="21"/>
    </row>
    <row r="18" spans="1:7" s="3" customFormat="1">
      <c r="A18" s="191"/>
      <c r="B18" s="27" t="s">
        <v>292</v>
      </c>
      <c r="C18" s="25">
        <v>5</v>
      </c>
      <c r="D18" s="20"/>
      <c r="E18" s="21"/>
      <c r="F18" s="21"/>
      <c r="G18" s="21"/>
    </row>
    <row r="19" spans="1:7" s="3" customFormat="1">
      <c r="A19" s="182"/>
      <c r="B19" s="24" t="s">
        <v>293</v>
      </c>
      <c r="C19" s="25" t="s">
        <v>294</v>
      </c>
      <c r="D19" s="20"/>
      <c r="E19" s="21"/>
      <c r="F19" s="21"/>
      <c r="G19" s="21"/>
    </row>
    <row r="20" spans="1:7" s="3" customFormat="1">
      <c r="A20" s="22" t="s">
        <v>295</v>
      </c>
      <c r="B20" s="24" t="s">
        <v>296</v>
      </c>
      <c r="C20" s="25"/>
      <c r="D20" s="20"/>
      <c r="E20" s="21"/>
      <c r="F20" s="21"/>
      <c r="G20" s="21"/>
    </row>
    <row r="21" spans="1:7" s="3" customFormat="1">
      <c r="A21" s="181"/>
      <c r="B21" s="24" t="s">
        <v>297</v>
      </c>
      <c r="C21" s="25">
        <v>5</v>
      </c>
      <c r="D21" s="20"/>
      <c r="E21" s="21"/>
      <c r="F21" s="21"/>
      <c r="G21" s="21"/>
    </row>
    <row r="22" spans="1:7" s="3" customFormat="1">
      <c r="A22" s="182"/>
      <c r="B22" s="24" t="s">
        <v>298</v>
      </c>
      <c r="C22" s="25">
        <v>-5</v>
      </c>
      <c r="D22" s="20"/>
      <c r="E22" s="21"/>
      <c r="F22" s="21"/>
      <c r="G22" s="21"/>
    </row>
    <row r="23" spans="1:7" s="3" customFormat="1">
      <c r="A23" s="22" t="s">
        <v>299</v>
      </c>
      <c r="B23" s="24" t="s">
        <v>300</v>
      </c>
      <c r="C23" s="20"/>
      <c r="D23" s="20"/>
      <c r="E23" s="21"/>
      <c r="F23" s="21"/>
      <c r="G23" s="21"/>
    </row>
    <row r="24" spans="1:7" s="3" customFormat="1" ht="25.5">
      <c r="A24" s="22"/>
      <c r="B24" s="24" t="s">
        <v>301</v>
      </c>
      <c r="C24" s="20">
        <v>5</v>
      </c>
      <c r="D24" s="20"/>
      <c r="E24" s="21"/>
      <c r="F24" s="21"/>
      <c r="G24" s="21"/>
    </row>
    <row r="25" spans="1:7" s="3" customFormat="1">
      <c r="A25" s="22" t="s">
        <v>302</v>
      </c>
      <c r="B25" s="23" t="s">
        <v>303</v>
      </c>
      <c r="C25" s="20"/>
      <c r="D25" s="20"/>
      <c r="E25" s="21"/>
      <c r="F25" s="21"/>
      <c r="G25" s="21"/>
    </row>
    <row r="26" spans="1:7" s="3" customFormat="1" ht="15.75">
      <c r="A26" s="181"/>
      <c r="B26" s="23" t="s">
        <v>304</v>
      </c>
      <c r="C26" s="20">
        <v>10</v>
      </c>
      <c r="D26" s="20"/>
      <c r="E26" s="21"/>
      <c r="F26" s="21"/>
      <c r="G26" s="21"/>
    </row>
    <row r="27" spans="1:7" s="3" customFormat="1" ht="15.75">
      <c r="A27" s="191"/>
      <c r="B27" s="23" t="s">
        <v>305</v>
      </c>
      <c r="C27" s="20">
        <v>9</v>
      </c>
      <c r="D27" s="20"/>
      <c r="E27" s="21"/>
      <c r="F27" s="21"/>
      <c r="G27" s="21"/>
    </row>
    <row r="28" spans="1:7" s="3" customFormat="1" ht="15.75">
      <c r="A28" s="191"/>
      <c r="B28" s="23" t="s">
        <v>306</v>
      </c>
      <c r="C28" s="20">
        <v>8</v>
      </c>
      <c r="D28" s="20"/>
      <c r="E28" s="21"/>
      <c r="F28" s="21"/>
      <c r="G28" s="21"/>
    </row>
    <row r="29" spans="1:7" s="3" customFormat="1" ht="15.75">
      <c r="A29" s="191"/>
      <c r="B29" s="23" t="s">
        <v>307</v>
      </c>
      <c r="C29" s="20">
        <v>7</v>
      </c>
      <c r="D29" s="20"/>
      <c r="E29" s="21"/>
      <c r="F29" s="21"/>
      <c r="G29" s="21"/>
    </row>
    <row r="30" spans="1:7" s="3" customFormat="1" ht="15.75">
      <c r="A30" s="191"/>
      <c r="B30" s="23" t="s">
        <v>308</v>
      </c>
      <c r="C30" s="20">
        <v>6</v>
      </c>
      <c r="D30" s="20"/>
      <c r="E30" s="21"/>
      <c r="F30" s="21"/>
      <c r="G30" s="21"/>
    </row>
    <row r="31" spans="1:7" s="3" customFormat="1" ht="15.75">
      <c r="A31" s="182"/>
      <c r="B31" s="23" t="s">
        <v>309</v>
      </c>
      <c r="C31" s="20">
        <v>5</v>
      </c>
      <c r="D31" s="20"/>
      <c r="E31" s="21"/>
      <c r="F31" s="21"/>
      <c r="G31" s="21"/>
    </row>
    <row r="32" spans="1:7" s="3" customFormat="1">
      <c r="A32" s="22"/>
      <c r="B32" s="28" t="s">
        <v>310</v>
      </c>
      <c r="C32" s="20"/>
      <c r="D32" s="29" t="s">
        <v>311</v>
      </c>
      <c r="E32" s="21"/>
      <c r="F32" s="21"/>
      <c r="G32" s="21"/>
    </row>
    <row r="33" spans="1:7" s="3" customFormat="1" ht="16.5">
      <c r="A33" s="18" t="s">
        <v>312</v>
      </c>
      <c r="B33" s="19" t="s">
        <v>313</v>
      </c>
      <c r="C33" s="20"/>
      <c r="D33" s="18">
        <f>SUM(D34,D36,D46)</f>
        <v>0</v>
      </c>
      <c r="E33" s="21"/>
      <c r="F33" s="21"/>
      <c r="G33" s="21"/>
    </row>
    <row r="34" spans="1:7" s="3" customFormat="1" ht="25.5">
      <c r="A34" s="22" t="s">
        <v>279</v>
      </c>
      <c r="B34" s="24" t="s">
        <v>314</v>
      </c>
      <c r="C34" s="20"/>
      <c r="D34" s="20">
        <f>D35</f>
        <v>0</v>
      </c>
      <c r="E34" s="21"/>
      <c r="F34" s="21"/>
      <c r="G34" s="21"/>
    </row>
    <row r="35" spans="1:7" s="3" customFormat="1">
      <c r="A35" s="22"/>
      <c r="B35" s="23" t="s">
        <v>315</v>
      </c>
      <c r="C35" s="20">
        <v>5</v>
      </c>
      <c r="D35" s="20"/>
      <c r="E35" s="21"/>
      <c r="F35" s="21"/>
      <c r="G35" s="21"/>
    </row>
    <row r="36" spans="1:7" s="3" customFormat="1">
      <c r="A36" s="22" t="s">
        <v>289</v>
      </c>
      <c r="B36" s="23" t="s">
        <v>316</v>
      </c>
      <c r="C36" s="20"/>
      <c r="D36" s="20"/>
      <c r="E36" s="21"/>
      <c r="F36" s="21"/>
      <c r="G36" s="21"/>
    </row>
    <row r="37" spans="1:7" s="3" customFormat="1">
      <c r="A37" s="181"/>
      <c r="B37" s="26" t="s">
        <v>317</v>
      </c>
      <c r="C37" s="25">
        <v>5</v>
      </c>
      <c r="D37" s="20"/>
      <c r="E37" s="21"/>
      <c r="F37" s="21"/>
      <c r="G37" s="21"/>
    </row>
    <row r="38" spans="1:7" s="3" customFormat="1">
      <c r="A38" s="191"/>
      <c r="B38" s="30" t="s">
        <v>318</v>
      </c>
      <c r="C38" s="25">
        <v>5</v>
      </c>
      <c r="D38" s="20"/>
      <c r="E38" s="21"/>
      <c r="F38" s="21"/>
      <c r="G38" s="21"/>
    </row>
    <row r="39" spans="1:7" s="3" customFormat="1">
      <c r="A39" s="191"/>
      <c r="B39" s="26" t="s">
        <v>319</v>
      </c>
      <c r="C39" s="25">
        <v>5</v>
      </c>
      <c r="D39" s="20"/>
      <c r="E39" s="21"/>
      <c r="F39" s="21"/>
      <c r="G39" s="21"/>
    </row>
    <row r="40" spans="1:7" s="3" customFormat="1">
      <c r="A40" s="191"/>
      <c r="B40" s="26" t="s">
        <v>320</v>
      </c>
      <c r="C40" s="25">
        <v>5</v>
      </c>
      <c r="D40" s="20"/>
      <c r="E40" s="21"/>
      <c r="F40" s="21"/>
      <c r="G40" s="21"/>
    </row>
    <row r="41" spans="1:7" s="3" customFormat="1">
      <c r="A41" s="191"/>
      <c r="B41" s="26" t="s">
        <v>321</v>
      </c>
      <c r="C41" s="25">
        <v>5</v>
      </c>
      <c r="D41" s="20"/>
      <c r="E41" s="21"/>
      <c r="F41" s="21"/>
      <c r="G41" s="21"/>
    </row>
    <row r="42" spans="1:7" s="3" customFormat="1">
      <c r="A42" s="191"/>
      <c r="B42" s="26" t="s">
        <v>322</v>
      </c>
      <c r="C42" s="25">
        <v>5</v>
      </c>
      <c r="D42" s="20"/>
      <c r="E42" s="21"/>
      <c r="F42" s="21"/>
      <c r="G42" s="21"/>
    </row>
    <row r="43" spans="1:7" s="3" customFormat="1" ht="25.5">
      <c r="A43" s="191"/>
      <c r="B43" s="31" t="s">
        <v>323</v>
      </c>
      <c r="C43" s="25">
        <v>5</v>
      </c>
      <c r="D43" s="20"/>
      <c r="E43" s="21"/>
      <c r="F43" s="21"/>
      <c r="G43" s="21"/>
    </row>
    <row r="44" spans="1:7" s="3" customFormat="1">
      <c r="A44" s="191"/>
      <c r="B44" s="32" t="s">
        <v>324</v>
      </c>
      <c r="C44" s="20">
        <v>5</v>
      </c>
      <c r="D44" s="20"/>
      <c r="E44" s="21"/>
      <c r="F44" s="21"/>
      <c r="G44" s="21"/>
    </row>
    <row r="45" spans="1:7" s="3" customFormat="1">
      <c r="A45" s="182"/>
      <c r="B45" s="23" t="s">
        <v>325</v>
      </c>
      <c r="C45" s="20">
        <v>5</v>
      </c>
      <c r="D45" s="20"/>
      <c r="E45" s="21"/>
      <c r="F45" s="21"/>
      <c r="G45" s="21"/>
    </row>
    <row r="46" spans="1:7" s="3" customFormat="1">
      <c r="A46" s="22" t="s">
        <v>295</v>
      </c>
      <c r="B46" s="23" t="s">
        <v>326</v>
      </c>
      <c r="C46" s="20"/>
      <c r="D46" s="20"/>
      <c r="E46" s="21"/>
      <c r="F46" s="21"/>
      <c r="G46" s="21"/>
    </row>
    <row r="47" spans="1:7" s="3" customFormat="1">
      <c r="A47" s="181"/>
      <c r="B47" s="33" t="s">
        <v>327</v>
      </c>
      <c r="C47" s="34">
        <v>-1</v>
      </c>
      <c r="D47" s="20"/>
      <c r="E47" s="21"/>
      <c r="F47" s="21"/>
      <c r="G47" s="21"/>
    </row>
    <row r="48" spans="1:7" s="3" customFormat="1">
      <c r="A48" s="191"/>
      <c r="B48" s="23" t="s">
        <v>328</v>
      </c>
      <c r="C48" s="20">
        <v>-2</v>
      </c>
      <c r="D48" s="20"/>
      <c r="E48" s="21"/>
      <c r="F48" s="21"/>
      <c r="G48" s="21"/>
    </row>
    <row r="49" spans="1:7" s="3" customFormat="1">
      <c r="A49" s="191"/>
      <c r="B49" s="23" t="s">
        <v>329</v>
      </c>
      <c r="C49" s="20">
        <v>-5</v>
      </c>
      <c r="D49" s="20"/>
      <c r="E49" s="21"/>
      <c r="F49" s="21"/>
      <c r="G49" s="21"/>
    </row>
    <row r="50" spans="1:7" s="3" customFormat="1">
      <c r="A50" s="191"/>
      <c r="B50" s="33" t="s">
        <v>330</v>
      </c>
      <c r="C50" s="20">
        <v>-5</v>
      </c>
      <c r="D50" s="20"/>
      <c r="E50" s="21"/>
      <c r="F50" s="21"/>
      <c r="G50" s="21"/>
    </row>
    <row r="51" spans="1:7" s="3" customFormat="1">
      <c r="A51" s="191"/>
      <c r="B51" s="23" t="s">
        <v>331</v>
      </c>
      <c r="C51" s="20">
        <v>-5</v>
      </c>
      <c r="D51" s="20"/>
      <c r="E51" s="21"/>
      <c r="F51" s="21"/>
      <c r="G51" s="21"/>
    </row>
    <row r="52" spans="1:7" s="3" customFormat="1">
      <c r="A52" s="191"/>
      <c r="B52" s="23" t="s">
        <v>332</v>
      </c>
      <c r="C52" s="20">
        <v>-2</v>
      </c>
      <c r="D52" s="20"/>
      <c r="E52" s="21"/>
      <c r="F52" s="21"/>
      <c r="G52" s="21"/>
    </row>
    <row r="53" spans="1:7" s="3" customFormat="1">
      <c r="A53" s="191"/>
      <c r="B53" s="23" t="s">
        <v>333</v>
      </c>
      <c r="C53" s="20">
        <v>-10</v>
      </c>
      <c r="D53" s="20"/>
      <c r="E53" s="21"/>
      <c r="F53" s="21"/>
      <c r="G53" s="21"/>
    </row>
    <row r="54" spans="1:7" s="3" customFormat="1">
      <c r="A54" s="182"/>
      <c r="B54" s="23" t="s">
        <v>334</v>
      </c>
      <c r="C54" s="20">
        <v>-5</v>
      </c>
      <c r="D54" s="20"/>
      <c r="E54" s="21"/>
      <c r="F54" s="21"/>
      <c r="G54" s="21"/>
    </row>
    <row r="55" spans="1:7" s="3" customFormat="1">
      <c r="A55" s="22"/>
      <c r="B55" s="28" t="s">
        <v>335</v>
      </c>
      <c r="C55" s="20"/>
      <c r="D55" s="29" t="s">
        <v>336</v>
      </c>
      <c r="E55" s="21"/>
      <c r="F55" s="21"/>
      <c r="G55" s="21"/>
    </row>
    <row r="56" spans="1:7" s="3" customFormat="1" ht="16.5">
      <c r="A56" s="18" t="s">
        <v>337</v>
      </c>
      <c r="B56" s="19" t="s">
        <v>338</v>
      </c>
      <c r="C56" s="20"/>
      <c r="D56" s="18">
        <f>SUM(D57,D62,D70)</f>
        <v>0</v>
      </c>
      <c r="E56" s="21"/>
      <c r="F56" s="21"/>
      <c r="G56" s="21"/>
    </row>
    <row r="57" spans="1:7" s="3" customFormat="1" ht="25.5">
      <c r="A57" s="22" t="s">
        <v>279</v>
      </c>
      <c r="B57" s="24" t="s">
        <v>339</v>
      </c>
      <c r="C57" s="20"/>
      <c r="D57" s="20">
        <f>SUM(D58:D61)</f>
        <v>0</v>
      </c>
      <c r="E57" s="21"/>
      <c r="F57" s="21"/>
      <c r="G57" s="21"/>
    </row>
    <row r="58" spans="1:7" s="3" customFormat="1" ht="25.5">
      <c r="A58" s="192"/>
      <c r="B58" s="27" t="s">
        <v>340</v>
      </c>
      <c r="C58" s="20">
        <v>4</v>
      </c>
      <c r="D58" s="20"/>
      <c r="E58" s="21"/>
      <c r="F58" s="21"/>
      <c r="G58" s="21"/>
    </row>
    <row r="59" spans="1:7" s="3" customFormat="1" ht="25.5">
      <c r="A59" s="192"/>
      <c r="B59" s="27" t="s">
        <v>341</v>
      </c>
      <c r="C59" s="20">
        <v>5</v>
      </c>
      <c r="D59" s="20"/>
      <c r="E59" s="21"/>
      <c r="F59" s="21"/>
      <c r="G59" s="21"/>
    </row>
    <row r="60" spans="1:7" s="3" customFormat="1" ht="25.5">
      <c r="A60" s="192"/>
      <c r="B60" s="27" t="s">
        <v>342</v>
      </c>
      <c r="C60" s="20">
        <v>10</v>
      </c>
      <c r="D60" s="20"/>
      <c r="E60" s="21"/>
      <c r="F60" s="21"/>
      <c r="G60" s="21"/>
    </row>
    <row r="61" spans="1:7" s="3" customFormat="1" ht="25.5">
      <c r="A61" s="192"/>
      <c r="B61" s="24" t="s">
        <v>343</v>
      </c>
      <c r="C61" s="20">
        <v>5</v>
      </c>
      <c r="D61" s="20"/>
      <c r="E61" s="21"/>
      <c r="F61" s="21"/>
      <c r="G61" s="21"/>
    </row>
    <row r="62" spans="1:7" s="3" customFormat="1">
      <c r="A62" s="22" t="s">
        <v>289</v>
      </c>
      <c r="B62" s="23" t="s">
        <v>344</v>
      </c>
      <c r="C62" s="20"/>
      <c r="D62" s="20"/>
      <c r="E62" s="21"/>
      <c r="F62" s="21"/>
      <c r="G62" s="21"/>
    </row>
    <row r="63" spans="1:7" s="3" customFormat="1">
      <c r="A63" s="181"/>
      <c r="B63" s="33" t="s">
        <v>345</v>
      </c>
      <c r="C63" s="34">
        <v>5</v>
      </c>
      <c r="D63" s="20"/>
      <c r="E63" s="21"/>
      <c r="F63" s="21"/>
      <c r="G63" s="21"/>
    </row>
    <row r="64" spans="1:7" s="3" customFormat="1">
      <c r="A64" s="191"/>
      <c r="B64" s="26" t="s">
        <v>346</v>
      </c>
      <c r="C64" s="25">
        <v>5</v>
      </c>
      <c r="D64" s="20"/>
      <c r="E64" s="21"/>
      <c r="F64" s="21"/>
      <c r="G64" s="21"/>
    </row>
    <row r="65" spans="1:7" s="3" customFormat="1">
      <c r="A65" s="191"/>
      <c r="B65" s="23" t="s">
        <v>347</v>
      </c>
      <c r="C65" s="20">
        <v>5</v>
      </c>
      <c r="D65" s="20"/>
      <c r="E65" s="21"/>
      <c r="F65" s="21"/>
      <c r="G65" s="21"/>
    </row>
    <row r="66" spans="1:7" s="3" customFormat="1">
      <c r="A66" s="191"/>
      <c r="B66" s="32" t="s">
        <v>348</v>
      </c>
      <c r="C66" s="20">
        <v>5</v>
      </c>
      <c r="D66" s="20"/>
      <c r="E66" s="21"/>
      <c r="F66" s="21"/>
      <c r="G66" s="21"/>
    </row>
    <row r="67" spans="1:7" s="3" customFormat="1">
      <c r="A67" s="191"/>
      <c r="B67" s="32" t="s">
        <v>349</v>
      </c>
      <c r="C67" s="20">
        <v>5</v>
      </c>
      <c r="D67" s="20"/>
      <c r="E67" s="21"/>
      <c r="F67" s="21"/>
      <c r="G67" s="21"/>
    </row>
    <row r="68" spans="1:7" s="3" customFormat="1">
      <c r="A68" s="191"/>
      <c r="B68" s="23" t="s">
        <v>350</v>
      </c>
      <c r="C68" s="34">
        <v>5</v>
      </c>
      <c r="D68" s="20"/>
      <c r="E68" s="21"/>
      <c r="F68" s="21"/>
      <c r="G68" s="21"/>
    </row>
    <row r="69" spans="1:7" s="3" customFormat="1" ht="25.5">
      <c r="A69" s="182"/>
      <c r="B69" s="24" t="s">
        <v>351</v>
      </c>
      <c r="C69" s="34">
        <v>5</v>
      </c>
      <c r="D69" s="20"/>
      <c r="E69" s="21"/>
      <c r="F69" s="21"/>
      <c r="G69" s="21"/>
    </row>
    <row r="70" spans="1:7" s="3" customFormat="1">
      <c r="A70" s="22" t="s">
        <v>295</v>
      </c>
      <c r="B70" s="32" t="s">
        <v>352</v>
      </c>
      <c r="C70" s="20"/>
      <c r="D70" s="20"/>
      <c r="E70" s="21"/>
      <c r="F70" s="21"/>
      <c r="G70" s="21"/>
    </row>
    <row r="71" spans="1:7" s="3" customFormat="1">
      <c r="A71" s="22"/>
      <c r="B71" s="33" t="s">
        <v>353</v>
      </c>
      <c r="C71" s="34">
        <v>3</v>
      </c>
      <c r="D71" s="20"/>
      <c r="E71" s="21"/>
      <c r="F71" s="21"/>
      <c r="G71" s="21"/>
    </row>
    <row r="72" spans="1:7" s="3" customFormat="1">
      <c r="A72" s="22"/>
      <c r="B72" s="23" t="s">
        <v>354</v>
      </c>
      <c r="C72" s="34">
        <v>5</v>
      </c>
      <c r="D72" s="20"/>
      <c r="E72" s="21"/>
      <c r="F72" s="21"/>
      <c r="G72" s="21"/>
    </row>
    <row r="73" spans="1:7" s="3" customFormat="1">
      <c r="A73" s="22"/>
      <c r="B73" s="28" t="s">
        <v>335</v>
      </c>
      <c r="C73" s="20"/>
      <c r="D73" s="29" t="s">
        <v>336</v>
      </c>
      <c r="E73" s="21"/>
      <c r="F73" s="21"/>
      <c r="G73" s="21"/>
    </row>
    <row r="74" spans="1:7" s="3" customFormat="1">
      <c r="A74" s="22"/>
      <c r="B74" s="28" t="s">
        <v>355</v>
      </c>
      <c r="C74" s="20"/>
      <c r="D74" s="20"/>
      <c r="E74" s="21"/>
      <c r="F74" s="21"/>
      <c r="G74" s="21"/>
    </row>
    <row r="75" spans="1:7" s="3" customFormat="1" ht="16.5">
      <c r="A75" s="18" t="s">
        <v>356</v>
      </c>
      <c r="B75" s="19" t="s">
        <v>357</v>
      </c>
      <c r="C75" s="20"/>
      <c r="D75" s="18">
        <f>SUM(D76,D93,D98)</f>
        <v>0</v>
      </c>
      <c r="E75" s="21"/>
      <c r="F75" s="21"/>
      <c r="G75" s="21"/>
    </row>
    <row r="76" spans="1:7" s="3" customFormat="1">
      <c r="A76" s="22" t="s">
        <v>279</v>
      </c>
      <c r="B76" s="24" t="s">
        <v>358</v>
      </c>
      <c r="C76" s="20"/>
      <c r="D76" s="20">
        <f>SUM(D77:D92)</f>
        <v>0</v>
      </c>
      <c r="E76" s="21"/>
      <c r="F76" s="21"/>
      <c r="G76" s="21"/>
    </row>
    <row r="77" spans="1:7" s="3" customFormat="1" ht="25.5">
      <c r="A77" s="181"/>
      <c r="B77" s="27" t="s">
        <v>359</v>
      </c>
      <c r="C77" s="20">
        <v>10</v>
      </c>
      <c r="D77" s="20"/>
      <c r="E77" s="21"/>
      <c r="F77" s="21"/>
      <c r="G77" s="21"/>
    </row>
    <row r="78" spans="1:7" s="3" customFormat="1" ht="25.5">
      <c r="A78" s="191"/>
      <c r="B78" s="27" t="s">
        <v>360</v>
      </c>
      <c r="C78" s="20">
        <v>8</v>
      </c>
      <c r="D78" s="20"/>
      <c r="E78" s="21"/>
      <c r="F78" s="21"/>
      <c r="G78" s="21"/>
    </row>
    <row r="79" spans="1:7" s="3" customFormat="1">
      <c r="A79" s="191"/>
      <c r="B79" s="23" t="s">
        <v>361</v>
      </c>
      <c r="C79" s="20">
        <v>6</v>
      </c>
      <c r="D79" s="20"/>
      <c r="E79" s="21"/>
      <c r="F79" s="21"/>
      <c r="G79" s="21"/>
    </row>
    <row r="80" spans="1:7" s="3" customFormat="1">
      <c r="A80" s="191"/>
      <c r="B80" s="23" t="s">
        <v>362</v>
      </c>
      <c r="C80" s="20">
        <v>4</v>
      </c>
      <c r="D80" s="20"/>
      <c r="E80" s="21"/>
      <c r="F80" s="21"/>
      <c r="G80" s="21"/>
    </row>
    <row r="81" spans="1:7" s="3" customFormat="1" ht="25.5">
      <c r="A81" s="191"/>
      <c r="B81" s="24" t="s">
        <v>363</v>
      </c>
      <c r="C81" s="20">
        <v>5</v>
      </c>
      <c r="D81" s="20"/>
      <c r="E81" s="21"/>
      <c r="F81" s="21"/>
      <c r="G81" s="21"/>
    </row>
    <row r="82" spans="1:7" s="3" customFormat="1">
      <c r="A82" s="191"/>
      <c r="B82" s="31" t="s">
        <v>364</v>
      </c>
      <c r="C82" s="25">
        <v>5</v>
      </c>
      <c r="D82" s="20"/>
      <c r="E82" s="21"/>
      <c r="F82" s="21"/>
      <c r="G82" s="21"/>
    </row>
    <row r="83" spans="1:7" s="3" customFormat="1">
      <c r="A83" s="191"/>
      <c r="B83" s="31" t="s">
        <v>365</v>
      </c>
      <c r="C83" s="25">
        <v>10</v>
      </c>
      <c r="D83" s="20"/>
      <c r="E83" s="21"/>
      <c r="F83" s="21"/>
      <c r="G83" s="21"/>
    </row>
    <row r="84" spans="1:7" s="3" customFormat="1">
      <c r="A84" s="191"/>
      <c r="B84" s="26" t="s">
        <v>366</v>
      </c>
      <c r="C84" s="25">
        <v>5</v>
      </c>
      <c r="D84" s="20"/>
      <c r="E84" s="21"/>
      <c r="F84" s="21"/>
      <c r="G84" s="21"/>
    </row>
    <row r="85" spans="1:7" s="3" customFormat="1">
      <c r="A85" s="191"/>
      <c r="B85" s="26" t="s">
        <v>367</v>
      </c>
      <c r="C85" s="25">
        <v>5</v>
      </c>
      <c r="D85" s="20"/>
      <c r="E85" s="21"/>
      <c r="F85" s="21"/>
      <c r="G85" s="21"/>
    </row>
    <row r="86" spans="1:7" s="3" customFormat="1" ht="25.5">
      <c r="A86" s="191"/>
      <c r="B86" s="35" t="s">
        <v>368</v>
      </c>
      <c r="C86" s="25">
        <v>5</v>
      </c>
      <c r="D86" s="20"/>
      <c r="E86" s="21"/>
      <c r="F86" s="21"/>
      <c r="G86" s="21"/>
    </row>
    <row r="87" spans="1:7" s="3" customFormat="1">
      <c r="A87" s="191"/>
      <c r="B87" s="26" t="s">
        <v>369</v>
      </c>
      <c r="C87" s="25">
        <v>5</v>
      </c>
      <c r="D87" s="20"/>
      <c r="E87" s="21"/>
      <c r="F87" s="21"/>
      <c r="G87" s="21"/>
    </row>
    <row r="88" spans="1:7" s="3" customFormat="1">
      <c r="A88" s="191"/>
      <c r="B88" s="31" t="s">
        <v>370</v>
      </c>
      <c r="C88" s="25">
        <v>5</v>
      </c>
      <c r="D88" s="20"/>
      <c r="E88" s="21"/>
      <c r="F88" s="21"/>
      <c r="G88" s="21"/>
    </row>
    <row r="89" spans="1:7" s="3" customFormat="1">
      <c r="A89" s="191"/>
      <c r="B89" s="31" t="s">
        <v>371</v>
      </c>
      <c r="C89" s="25">
        <v>3</v>
      </c>
      <c r="D89" s="20"/>
      <c r="E89" s="21"/>
      <c r="F89" s="21"/>
      <c r="G89" s="21"/>
    </row>
    <row r="90" spans="1:7" s="3" customFormat="1">
      <c r="A90" s="191"/>
      <c r="B90" s="31" t="s">
        <v>372</v>
      </c>
      <c r="C90" s="25">
        <v>5</v>
      </c>
      <c r="D90" s="20"/>
      <c r="E90" s="21"/>
      <c r="F90" s="21"/>
      <c r="G90" s="21"/>
    </row>
    <row r="91" spans="1:7" s="3" customFormat="1">
      <c r="A91" s="191"/>
      <c r="B91" s="31" t="s">
        <v>373</v>
      </c>
      <c r="C91" s="25">
        <v>3</v>
      </c>
      <c r="D91" s="20"/>
      <c r="E91" s="21"/>
      <c r="F91" s="21"/>
      <c r="G91" s="21"/>
    </row>
    <row r="92" spans="1:7" s="3" customFormat="1">
      <c r="A92" s="182"/>
      <c r="B92" s="31" t="s">
        <v>374</v>
      </c>
      <c r="C92" s="25">
        <v>5</v>
      </c>
      <c r="D92" s="20"/>
      <c r="E92" s="21"/>
      <c r="F92" s="21"/>
      <c r="G92" s="21"/>
    </row>
    <row r="93" spans="1:7" s="3" customFormat="1">
      <c r="A93" s="22" t="s">
        <v>289</v>
      </c>
      <c r="B93" s="26" t="s">
        <v>375</v>
      </c>
      <c r="C93" s="25"/>
      <c r="D93" s="20">
        <f>SUM(D94:D97)</f>
        <v>0</v>
      </c>
      <c r="E93" s="21"/>
      <c r="F93" s="21"/>
      <c r="G93" s="21"/>
    </row>
    <row r="94" spans="1:7" s="3" customFormat="1">
      <c r="A94" s="181"/>
      <c r="B94" s="33" t="s">
        <v>376</v>
      </c>
      <c r="C94" s="25">
        <v>5</v>
      </c>
      <c r="D94" s="20"/>
      <c r="E94" s="21"/>
      <c r="F94" s="21"/>
      <c r="G94" s="21"/>
    </row>
    <row r="95" spans="1:7" s="3" customFormat="1">
      <c r="A95" s="191"/>
      <c r="B95" s="33" t="s">
        <v>377</v>
      </c>
      <c r="C95" s="25">
        <v>5</v>
      </c>
      <c r="D95" s="20"/>
      <c r="E95" s="21"/>
      <c r="F95" s="21"/>
      <c r="G95" s="21"/>
    </row>
    <row r="96" spans="1:7" s="3" customFormat="1">
      <c r="A96" s="191"/>
      <c r="B96" s="33" t="s">
        <v>378</v>
      </c>
      <c r="C96" s="25">
        <v>10</v>
      </c>
      <c r="D96" s="20"/>
      <c r="E96" s="21"/>
      <c r="F96" s="21"/>
      <c r="G96" s="21"/>
    </row>
    <row r="97" spans="1:7" s="3" customFormat="1">
      <c r="A97" s="182"/>
      <c r="B97" s="33" t="s">
        <v>379</v>
      </c>
      <c r="C97" s="34">
        <v>5</v>
      </c>
      <c r="D97" s="20"/>
      <c r="E97" s="21"/>
      <c r="F97" s="21"/>
      <c r="G97" s="21"/>
    </row>
    <row r="98" spans="1:7" s="3" customFormat="1" ht="25.5">
      <c r="A98" s="22" t="s">
        <v>295</v>
      </c>
      <c r="B98" s="31" t="s">
        <v>380</v>
      </c>
      <c r="C98" s="25"/>
      <c r="D98" s="20">
        <f>SUM(D99:D100)</f>
        <v>0</v>
      </c>
      <c r="E98" s="21"/>
      <c r="F98" s="21"/>
      <c r="G98" s="21"/>
    </row>
    <row r="99" spans="1:7" s="3" customFormat="1">
      <c r="A99" s="181"/>
      <c r="B99" s="33" t="s">
        <v>381</v>
      </c>
      <c r="C99" s="25">
        <v>5</v>
      </c>
      <c r="D99" s="20"/>
      <c r="E99" s="21"/>
      <c r="F99" s="21"/>
      <c r="G99" s="21"/>
    </row>
    <row r="100" spans="1:7" s="3" customFormat="1">
      <c r="A100" s="182"/>
      <c r="B100" s="33" t="s">
        <v>382</v>
      </c>
      <c r="C100" s="25">
        <v>2</v>
      </c>
      <c r="D100" s="20"/>
      <c r="E100" s="21"/>
      <c r="F100" s="21"/>
      <c r="G100" s="21"/>
    </row>
    <row r="101" spans="1:7" s="3" customFormat="1">
      <c r="A101" s="36"/>
      <c r="B101" s="37" t="s">
        <v>383</v>
      </c>
      <c r="C101" s="25"/>
      <c r="D101" s="29" t="s">
        <v>384</v>
      </c>
      <c r="E101" s="21"/>
      <c r="F101" s="21"/>
      <c r="G101" s="21"/>
    </row>
    <row r="102" spans="1:7" s="3" customFormat="1" ht="25.5">
      <c r="A102" s="38" t="s">
        <v>385</v>
      </c>
      <c r="B102" s="31" t="s">
        <v>386</v>
      </c>
      <c r="C102" s="25"/>
      <c r="D102" s="18">
        <f>SUM(D103:D110)</f>
        <v>0</v>
      </c>
      <c r="E102" s="21"/>
      <c r="F102" s="21"/>
      <c r="G102" s="21"/>
    </row>
    <row r="103" spans="1:7" s="3" customFormat="1">
      <c r="A103" s="184"/>
      <c r="B103" s="32" t="s">
        <v>387</v>
      </c>
      <c r="C103" s="25">
        <v>20</v>
      </c>
      <c r="D103" s="20"/>
      <c r="E103" s="21"/>
      <c r="F103" s="21"/>
      <c r="G103" s="21"/>
    </row>
    <row r="104" spans="1:7" s="3" customFormat="1">
      <c r="A104" s="185"/>
      <c r="B104" s="32" t="s">
        <v>388</v>
      </c>
      <c r="C104" s="25">
        <v>10</v>
      </c>
      <c r="D104" s="20"/>
      <c r="E104" s="21"/>
      <c r="F104" s="21"/>
      <c r="G104" s="21"/>
    </row>
    <row r="105" spans="1:7" s="3" customFormat="1">
      <c r="A105" s="185"/>
      <c r="B105" s="33" t="s">
        <v>389</v>
      </c>
      <c r="C105" s="34">
        <v>10</v>
      </c>
      <c r="D105" s="20"/>
      <c r="E105" s="21"/>
      <c r="F105" s="21"/>
      <c r="G105" s="21"/>
    </row>
    <row r="106" spans="1:7" s="3" customFormat="1">
      <c r="A106" s="185"/>
      <c r="B106" s="33" t="s">
        <v>390</v>
      </c>
      <c r="C106" s="34">
        <v>10</v>
      </c>
      <c r="D106" s="20"/>
      <c r="E106" s="21"/>
      <c r="F106" s="21"/>
      <c r="G106" s="21"/>
    </row>
    <row r="107" spans="1:7" s="3" customFormat="1">
      <c r="A107" s="185"/>
      <c r="B107" s="33" t="s">
        <v>391</v>
      </c>
      <c r="C107" s="34">
        <v>5</v>
      </c>
      <c r="D107" s="20"/>
      <c r="E107" s="21"/>
      <c r="F107" s="21"/>
      <c r="G107" s="21"/>
    </row>
    <row r="108" spans="1:7" s="3" customFormat="1">
      <c r="A108" s="185"/>
      <c r="B108" s="33" t="s">
        <v>392</v>
      </c>
      <c r="C108" s="34">
        <v>5</v>
      </c>
      <c r="D108" s="20"/>
      <c r="E108" s="21"/>
      <c r="F108" s="21"/>
      <c r="G108" s="21"/>
    </row>
    <row r="109" spans="1:7" s="3" customFormat="1">
      <c r="A109" s="185"/>
      <c r="B109" s="33" t="s">
        <v>393</v>
      </c>
      <c r="C109" s="34">
        <v>10</v>
      </c>
      <c r="D109" s="20"/>
      <c r="E109" s="21"/>
      <c r="F109" s="21"/>
      <c r="G109" s="21"/>
    </row>
    <row r="110" spans="1:7" s="3" customFormat="1">
      <c r="A110" s="186"/>
      <c r="B110" s="33" t="s">
        <v>394</v>
      </c>
      <c r="C110" s="34">
        <v>15</v>
      </c>
      <c r="D110" s="20"/>
      <c r="E110" s="21"/>
      <c r="F110" s="21"/>
      <c r="G110" s="21"/>
    </row>
    <row r="111" spans="1:7" s="3" customFormat="1">
      <c r="A111" s="20"/>
      <c r="B111" s="39" t="s">
        <v>395</v>
      </c>
      <c r="C111" s="21"/>
      <c r="D111" s="20"/>
      <c r="E111" s="21"/>
      <c r="F111" s="21"/>
      <c r="G111" s="21"/>
    </row>
    <row r="113" spans="1:7">
      <c r="B113" s="40"/>
      <c r="C113" s="189" t="s">
        <v>396</v>
      </c>
      <c r="D113" s="189"/>
      <c r="E113" s="189"/>
      <c r="F113" s="189"/>
      <c r="G113" s="189"/>
    </row>
    <row r="114" spans="1:7">
      <c r="B114" s="41" t="s">
        <v>397</v>
      </c>
      <c r="C114" s="190" t="s">
        <v>398</v>
      </c>
      <c r="D114" s="190"/>
      <c r="E114" s="190"/>
      <c r="F114" s="190"/>
      <c r="G114" s="190"/>
    </row>
    <row r="118" spans="1:7">
      <c r="A118" s="5">
        <v>1</v>
      </c>
    </row>
    <row r="119" spans="1:7">
      <c r="A119" s="5"/>
    </row>
    <row r="120" spans="1:7">
      <c r="A120" s="5"/>
    </row>
  </sheetData>
  <mergeCells count="22">
    <mergeCell ref="A103:A110"/>
    <mergeCell ref="B5:C5"/>
    <mergeCell ref="B6:C6"/>
    <mergeCell ref="C113:G113"/>
    <mergeCell ref="C114:G114"/>
    <mergeCell ref="A10:A15"/>
    <mergeCell ref="A17:A19"/>
    <mergeCell ref="A21:A22"/>
    <mergeCell ref="A26:A31"/>
    <mergeCell ref="A37:A45"/>
    <mergeCell ref="A47:A54"/>
    <mergeCell ref="A58:A59"/>
    <mergeCell ref="A60:A61"/>
    <mergeCell ref="A63:A69"/>
    <mergeCell ref="A77:A92"/>
    <mergeCell ref="A94:A97"/>
    <mergeCell ref="A99:A100"/>
    <mergeCell ref="A2:B2"/>
    <mergeCell ref="C2:G2"/>
    <mergeCell ref="A3:B3"/>
    <mergeCell ref="C3:G3"/>
    <mergeCell ref="A4:G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Điểm rèn luyện-nhap</vt:lpstr>
      <vt:lpstr>Sheet1</vt:lpstr>
      <vt:lpstr>DS SINH VIEN DU LE</vt:lpstr>
      <vt:lpstr>biên bản họp</vt:lpstr>
      <vt:lpstr>RL-CA NHAN</vt:lpstr>
      <vt:lpstr>'Điểm rèn luyện-nhap'!Print_Titles</vt:lpstr>
      <vt:lpstr>'DS SINH VIEN DU LE'!Print_Titles</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Quynh Nhu</cp:lastModifiedBy>
  <cp:lastPrinted>2024-02-22T09:00:30Z</cp:lastPrinted>
  <dcterms:created xsi:type="dcterms:W3CDTF">2014-11-24T02:19:00Z</dcterms:created>
  <dcterms:modified xsi:type="dcterms:W3CDTF">2024-02-24T02:01:20Z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F8056C43895B475FBC3AF62A15EB1696_12</vt:lpwstr>
  </property>
  <property fmtid="{D5CDD505-2E9C-101B-9397-08002B2CF9AE}" pid="3" name="KSOProductBuildVer">
    <vt:lpwstr>1033-12.2.0.13431</vt:lpwstr>
  </property>
</Properties>
</file>